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80" windowHeight="1215"/>
  </bookViews>
  <sheets>
    <sheet name="Лист1" sheetId="2" r:id="rId1"/>
    <sheet name="Лист3" sheetId="4" r:id="rId2"/>
    <sheet name="Source" sheetId="1" r:id="rId3"/>
  </sheets>
  <definedNames>
    <definedName name="_xlnm.Print_Titles" localSheetId="0">Лист1!$29:$29</definedName>
  </definedNames>
  <calcPr calcId="145621"/>
</workbook>
</file>

<file path=xl/calcChain.xml><?xml version="1.0" encoding="utf-8"?>
<calcChain xmlns="http://schemas.openxmlformats.org/spreadsheetml/2006/main">
  <c r="A15" i="2" l="1"/>
  <c r="C44" i="2" l="1"/>
  <c r="C42" i="2"/>
  <c r="C40" i="2"/>
  <c r="C38" i="2"/>
  <c r="C36" i="2"/>
  <c r="C34" i="2"/>
  <c r="C32" i="2"/>
  <c r="C19" i="2"/>
  <c r="G12" i="2"/>
  <c r="C11" i="2"/>
  <c r="D9" i="1"/>
  <c r="C10" i="1"/>
  <c r="D10" i="1"/>
  <c r="E10" i="1"/>
  <c r="AC13" i="1"/>
  <c r="P13" i="1"/>
  <c r="AD13" i="1"/>
  <c r="AF13" i="1"/>
  <c r="S13" i="1" s="1"/>
  <c r="X13" i="1" s="1"/>
  <c r="AC14" i="1"/>
  <c r="P14" i="1" s="1"/>
  <c r="AD14" i="1"/>
  <c r="Q14" i="1" s="1"/>
  <c r="AF14" i="1"/>
  <c r="AC15" i="1"/>
  <c r="P15" i="1" s="1"/>
  <c r="AD15" i="1"/>
  <c r="Q15" i="1" s="1"/>
  <c r="AF15" i="1"/>
  <c r="S15" i="1" s="1"/>
  <c r="AC16" i="1"/>
  <c r="P16" i="1" s="1"/>
  <c r="AD16" i="1"/>
  <c r="Q16" i="1" s="1"/>
  <c r="AF16" i="1"/>
  <c r="S16" i="1" s="1"/>
  <c r="AC17" i="1"/>
  <c r="P17" i="1" s="1"/>
  <c r="AD17" i="1"/>
  <c r="Q17" i="1" s="1"/>
  <c r="AF17" i="1"/>
  <c r="S17" i="1"/>
  <c r="AC18" i="1"/>
  <c r="P18" i="1"/>
  <c r="AD18" i="1"/>
  <c r="Q18" i="1" s="1"/>
  <c r="AF18" i="1"/>
  <c r="S18" i="1" s="1"/>
  <c r="AE13" i="1"/>
  <c r="R13" i="1" s="1"/>
  <c r="AE14" i="1"/>
  <c r="AE15" i="1"/>
  <c r="R15" i="1" s="1"/>
  <c r="AE16" i="1"/>
  <c r="R16" i="1" s="1"/>
  <c r="Y16" i="1" s="1"/>
  <c r="AE17" i="1"/>
  <c r="AE18" i="1"/>
  <c r="R18" i="1" s="1"/>
  <c r="AG13" i="1"/>
  <c r="T13" i="1" s="1"/>
  <c r="AG14" i="1"/>
  <c r="T14" i="1" s="1"/>
  <c r="AG15" i="1"/>
  <c r="T15" i="1" s="1"/>
  <c r="AG16" i="1"/>
  <c r="T16" i="1" s="1"/>
  <c r="AG17" i="1"/>
  <c r="T17" i="1"/>
  <c r="AG18" i="1"/>
  <c r="T18" i="1" s="1"/>
  <c r="AH13" i="1"/>
  <c r="U13" i="1" s="1"/>
  <c r="AH14" i="1"/>
  <c r="U14" i="1" s="1"/>
  <c r="AH15" i="1"/>
  <c r="U15" i="1" s="1"/>
  <c r="AH16" i="1"/>
  <c r="U16" i="1" s="1"/>
  <c r="AH17" i="1"/>
  <c r="AH18" i="1"/>
  <c r="U18" i="1"/>
  <c r="AI13" i="1"/>
  <c r="V13" i="1"/>
  <c r="AI14" i="1"/>
  <c r="V14" i="1" s="1"/>
  <c r="AI15" i="1"/>
  <c r="V15" i="1" s="1"/>
  <c r="AI16" i="1"/>
  <c r="V16" i="1"/>
  <c r="AI17" i="1"/>
  <c r="V17" i="1" s="1"/>
  <c r="AI18" i="1"/>
  <c r="V18" i="1" s="1"/>
  <c r="AJ13" i="1"/>
  <c r="W13" i="1" s="1"/>
  <c r="AJ14" i="1"/>
  <c r="W14" i="1" s="1"/>
  <c r="AJ15" i="1"/>
  <c r="W15" i="1" s="1"/>
  <c r="AJ16" i="1"/>
  <c r="W16" i="1" s="1"/>
  <c r="AJ17" i="1"/>
  <c r="W17" i="1" s="1"/>
  <c r="AJ18" i="1"/>
  <c r="W18" i="1"/>
  <c r="AB10" i="1"/>
  <c r="AC10" i="1"/>
  <c r="AD10" i="1"/>
  <c r="AE10" i="1"/>
  <c r="AF10" i="1"/>
  <c r="AG10" i="1"/>
  <c r="AH10" i="1"/>
  <c r="AI10" i="1"/>
  <c r="AJ10" i="1"/>
  <c r="AK10" i="1"/>
  <c r="AL10" i="1"/>
  <c r="D11" i="1"/>
  <c r="C12" i="1"/>
  <c r="D12" i="1"/>
  <c r="E12" i="1"/>
  <c r="AB13" i="1"/>
  <c r="AB17" i="1"/>
  <c r="C19" i="1"/>
  <c r="D19" i="1"/>
  <c r="E19" i="1"/>
  <c r="D30" i="2" s="1"/>
  <c r="C20" i="1"/>
  <c r="C21" i="1"/>
  <c r="C22" i="1"/>
  <c r="C23" i="1"/>
  <c r="C24" i="1"/>
  <c r="C25" i="1"/>
  <c r="C26" i="1"/>
  <c r="C27" i="1"/>
  <c r="D27" i="1"/>
  <c r="E27" i="1"/>
  <c r="C28" i="1"/>
  <c r="X18" i="1" l="1"/>
  <c r="O17" i="1"/>
  <c r="O16" i="1"/>
  <c r="AB14" i="1"/>
  <c r="AB15" i="1"/>
  <c r="O15" i="1"/>
  <c r="AG19" i="1"/>
  <c r="O18" i="1"/>
  <c r="X16" i="1"/>
  <c r="X15" i="1"/>
  <c r="Y15" i="1"/>
  <c r="AJ19" i="1"/>
  <c r="AI19" i="1"/>
  <c r="Y13" i="1"/>
  <c r="AC19" i="1"/>
  <c r="R14" i="1"/>
  <c r="S14" i="1"/>
  <c r="O14" i="1" s="1"/>
  <c r="Y18" i="1"/>
  <c r="U17" i="1"/>
  <c r="R17" i="1"/>
  <c r="X17" i="1" s="1"/>
  <c r="Q13" i="1"/>
  <c r="O13" i="1" s="1"/>
  <c r="AB16" i="1"/>
  <c r="AB18" i="1"/>
  <c r="AF19" i="1" l="1"/>
  <c r="S19" i="1" s="1"/>
  <c r="AB19" i="1"/>
  <c r="AF12" i="1"/>
  <c r="AJ12" i="1"/>
  <c r="W19" i="1"/>
  <c r="AG12" i="1"/>
  <c r="T19" i="1"/>
  <c r="AH19" i="1"/>
  <c r="AD19" i="1"/>
  <c r="P19" i="1"/>
  <c r="AC12" i="1"/>
  <c r="AE19" i="1"/>
  <c r="Y14" i="1"/>
  <c r="X14" i="1"/>
  <c r="AL19" i="1"/>
  <c r="V19" i="1"/>
  <c r="AI12" i="1"/>
  <c r="Y17" i="1"/>
  <c r="AK19" i="1" l="1"/>
  <c r="AH12" i="1"/>
  <c r="U19" i="1"/>
  <c r="AB12" i="1"/>
  <c r="O19" i="1"/>
  <c r="V12" i="1"/>
  <c r="V27" i="1"/>
  <c r="V10" i="1" s="1"/>
  <c r="P27" i="1"/>
  <c r="P10" i="1" s="1"/>
  <c r="P12" i="1"/>
  <c r="T27" i="1"/>
  <c r="T10" i="1" s="1"/>
  <c r="T12" i="1"/>
  <c r="AL12" i="1"/>
  <c r="Y19" i="1"/>
  <c r="Q19" i="1"/>
  <c r="AD12" i="1"/>
  <c r="S12" i="1"/>
  <c r="S27" i="1"/>
  <c r="S10" i="1" s="1"/>
  <c r="G21" i="1"/>
  <c r="R19" i="1"/>
  <c r="AE12" i="1"/>
  <c r="W12" i="1"/>
  <c r="W27" i="1"/>
  <c r="W10" i="1" s="1"/>
  <c r="R12" i="1" l="1"/>
  <c r="R27" i="1"/>
  <c r="R10" i="1" s="1"/>
  <c r="G22" i="1"/>
  <c r="U27" i="1"/>
  <c r="U10" i="1" s="1"/>
  <c r="U12" i="1"/>
  <c r="Q27" i="1"/>
  <c r="Q10" i="1" s="1"/>
  <c r="Q12" i="1"/>
  <c r="Y27" i="1"/>
  <c r="Y10" i="1" s="1"/>
  <c r="G24" i="1"/>
  <c r="Y12" i="1"/>
  <c r="G20" i="1"/>
  <c r="O27" i="1"/>
  <c r="O10" i="1" s="1"/>
  <c r="O12" i="1"/>
  <c r="X19" i="1"/>
  <c r="AK12" i="1"/>
  <c r="X27" i="1" l="1"/>
  <c r="X10" i="1" s="1"/>
  <c r="X12" i="1"/>
  <c r="G23" i="1"/>
  <c r="G25" i="1"/>
  <c r="G26" i="1" l="1"/>
  <c r="G28" i="1" l="1"/>
</calcChain>
</file>

<file path=xl/sharedStrings.xml><?xml version="1.0" encoding="utf-8"?>
<sst xmlns="http://schemas.openxmlformats.org/spreadsheetml/2006/main" count="355" uniqueCount="188">
  <si>
    <t>Ресурсная Смета</t>
  </si>
  <si>
    <t/>
  </si>
  <si>
    <t>PS</t>
  </si>
  <si>
    <t>0 - Сметная строка   1 - Подчинённая строка</t>
  </si>
  <si>
    <t>Признак печати строки: 1 - выводить в документ , 0 - Нет</t>
  </si>
  <si>
    <t>Порядковый номер</t>
  </si>
  <si>
    <t>Обоснование (шифр)</t>
  </si>
  <si>
    <t>Наименование работы</t>
  </si>
  <si>
    <t>Единица измерения</t>
  </si>
  <si>
    <t>Объем работ, материалов</t>
  </si>
  <si>
    <t>Норма расхода</t>
  </si>
  <si>
    <t>Тип: Проект / Смета / План / Факт в виде строки</t>
  </si>
  <si>
    <t>Всего (Объем плана работ)</t>
  </si>
  <si>
    <t>Выполнено (Объем фактического исполнения)</t>
  </si>
  <si>
    <t>Осталось</t>
  </si>
  <si>
    <t>Итоговые ПЗ</t>
  </si>
  <si>
    <t>Итоговая стоимость материалов</t>
  </si>
  <si>
    <t>Итоговая ЭМиМ</t>
  </si>
  <si>
    <t>Итоговая ЗПМ</t>
  </si>
  <si>
    <t>Итоговая ОЗП</t>
  </si>
  <si>
    <t>Итоговый возврат материалов</t>
  </si>
  <si>
    <t>Итоговая тр. строит.</t>
  </si>
  <si>
    <t>Итоговые тр. машин.</t>
  </si>
  <si>
    <t>Итоговый транспорт</t>
  </si>
  <si>
    <t>Итоговые НР</t>
  </si>
  <si>
    <t>Итоговая СП</t>
  </si>
  <si>
    <t>Един.ПЗ</t>
  </si>
  <si>
    <t>Един.стоим.матер.</t>
  </si>
  <si>
    <t>Един.ЭМиМ</t>
  </si>
  <si>
    <t>Един.ЗПМ</t>
  </si>
  <si>
    <t>Един.ОЗП</t>
  </si>
  <si>
    <t>Един.Возвр.матер.</t>
  </si>
  <si>
    <t>Един.трудоемкость</t>
  </si>
  <si>
    <t>Един.труд.машин.</t>
  </si>
  <si>
    <t>Един.транспорт</t>
  </si>
  <si>
    <t>Базовые ПЗ</t>
  </si>
  <si>
    <t>Базовая ст.матер.</t>
  </si>
  <si>
    <t>Базовая ЭМиМ</t>
  </si>
  <si>
    <t>Базовая ЗПМ</t>
  </si>
  <si>
    <t>Базовая ОЗП</t>
  </si>
  <si>
    <t>Базовый возвр.матер.</t>
  </si>
  <si>
    <t>Базовая труд.строит.</t>
  </si>
  <si>
    <t>Базовая труд.машин.</t>
  </si>
  <si>
    <t>Базовая ст.трансп.</t>
  </si>
  <si>
    <t>%НР в формуле</t>
  </si>
  <si>
    <t>%СП в формуле</t>
  </si>
  <si>
    <t>%зимн.удор.работ</t>
  </si>
  <si>
    <t>%зимн.удор.матер.</t>
  </si>
  <si>
    <t>Норм. От ФОТ НР</t>
  </si>
  <si>
    <t>Норм. От ФОТ СП</t>
  </si>
  <si>
    <t>Индекс на ПЗ</t>
  </si>
  <si>
    <t>Индекс на ОЗП</t>
  </si>
  <si>
    <t>Индекс на ЭМиМ</t>
  </si>
  <si>
    <t>Индекс на матер.</t>
  </si>
  <si>
    <t>Заказчик (строка)</t>
  </si>
  <si>
    <t>Генподрядчик (строка)</t>
  </si>
  <si>
    <t>Субподрядчик (строка)</t>
  </si>
  <si>
    <t>Имя исполнителя работ (строка)</t>
  </si>
  <si>
    <t>Признак работы/материла</t>
  </si>
  <si>
    <t>Альт. обоснование</t>
  </si>
  <si>
    <t>Альт.ед.измерения</t>
  </si>
  <si>
    <t>Коэфф.пересчета ед.изм.</t>
  </si>
  <si>
    <t>№ формулы (определитель)</t>
  </si>
  <si>
    <t>Тип Индексов: 0 - нет  1 - не МТСН  2 - МТСН</t>
  </si>
  <si>
    <t>Пункт индекса (для МТСН - пусто)</t>
  </si>
  <si>
    <t>масса брутто</t>
  </si>
  <si>
    <t>Масса нетто</t>
  </si>
  <si>
    <t>Трансп.калькул.</t>
  </si>
  <si>
    <t>Отпускная цена матер.</t>
  </si>
  <si>
    <t>Норм.цена материала</t>
  </si>
  <si>
    <t>Оптовая цена матер.</t>
  </si>
  <si>
    <t>Фирм.цена матер.</t>
  </si>
  <si>
    <t>Поставщик матер.</t>
  </si>
  <si>
    <t>Средний разряд работы</t>
  </si>
  <si>
    <t>Начало выполнения работ</t>
  </si>
  <si>
    <t>Признак закрытия работы</t>
  </si>
  <si>
    <t>Признак закрытия объема работ</t>
  </si>
  <si>
    <t>Объем возврата объема</t>
  </si>
  <si>
    <t>Дата возврата объема работ</t>
  </si>
  <si>
    <t>Признак прим.альт.ед.изм.</t>
  </si>
  <si>
    <t>ЗП самого машиниста</t>
  </si>
  <si>
    <t>Год индекса</t>
  </si>
  <si>
    <t>Номер месяца индексов</t>
  </si>
  <si>
    <t>Список поправок АВС</t>
  </si>
  <si>
    <t>Поправка к ПЗ</t>
  </si>
  <si>
    <t>Поправка к матер.</t>
  </si>
  <si>
    <t>Поправка к ЭМиМ</t>
  </si>
  <si>
    <t>Поправка к ЗПМ</t>
  </si>
  <si>
    <t>Поправка к ОЗП</t>
  </si>
  <si>
    <t>Поправка к возвр.матер.</t>
  </si>
  <si>
    <t>Поправка к тр.строит.</t>
  </si>
  <si>
    <t>Поправка к тр.машин.</t>
  </si>
  <si>
    <t>Поправка к трансп.</t>
  </si>
  <si>
    <t>____________</t>
  </si>
  <si>
    <t>Проект</t>
  </si>
  <si>
    <t>0</t>
  </si>
  <si>
    <t>False</t>
  </si>
  <si>
    <t xml:space="preserve"> </t>
  </si>
  <si>
    <t>на пусконаладочные работы</t>
  </si>
  <si>
    <t>ЗАО "I-Core"</t>
  </si>
  <si>
    <t>1</t>
  </si>
  <si>
    <t>п02-02-001-1</t>
  </si>
  <si>
    <t>Инсталляция и базовая настройка общего и специального программного обеспечения _x000D_
0,8 - Поправка для работ, вполнемых "вхолостую" (МДС 81-35.2004)</t>
  </si>
  <si>
    <t>1 инсталяц</t>
  </si>
  <si>
    <t>)*0.8</t>
  </si>
  <si>
    <t>2</t>
  </si>
  <si>
    <t>п02-02-002-1</t>
  </si>
  <si>
    <t xml:space="preserve">Функциональная настройка общего программного обеспечения АС, количество функций - 1 </t>
  </si>
  <si>
    <t>1 функция</t>
  </si>
  <si>
    <t>3</t>
  </si>
  <si>
    <t>п02-02-004-4</t>
  </si>
  <si>
    <t xml:space="preserve">Автономная наладка АС: IV категория сложности </t>
  </si>
  <si>
    <t>1 система</t>
  </si>
  <si>
    <t>4</t>
  </si>
  <si>
    <t>п02-02-005-4</t>
  </si>
  <si>
    <t xml:space="preserve">Комплексная наладка АС: IV категории сложности </t>
  </si>
  <si>
    <t>5</t>
  </si>
  <si>
    <t>п02-02-006-4</t>
  </si>
  <si>
    <t xml:space="preserve">Предварительные испытания АС: IV категории сложности </t>
  </si>
  <si>
    <t>6</t>
  </si>
  <si>
    <t>п02-02-007-4</t>
  </si>
  <si>
    <t xml:space="preserve">Приемосдаточные испытания АС: IV категории сложности </t>
  </si>
  <si>
    <t>Полные прямые затраты</t>
  </si>
  <si>
    <t>Пол.ПЗ</t>
  </si>
  <si>
    <t>Полная основная ЗП рабочих</t>
  </si>
  <si>
    <t>Пол.ОЗП</t>
  </si>
  <si>
    <t>Полные трудозатраты строителей</t>
  </si>
  <si>
    <t>Пол.труд.стр.</t>
  </si>
  <si>
    <t>Полные накладные расходы</t>
  </si>
  <si>
    <t>Пол.НР</t>
  </si>
  <si>
    <t>Полная сметная прибыль</t>
  </si>
  <si>
    <t>Пол.СП</t>
  </si>
  <si>
    <t>Итого по смете в ценах 2000 г.</t>
  </si>
  <si>
    <t>Итого</t>
  </si>
  <si>
    <t>Итого по смете в ценах 3 кв. 2013 г. (без НДС). 16,88 - Индекс пересчета от цен 2000 г. (Письмо Минрегиона № 13478-СД/10 от 29.07.2013 г.</t>
  </si>
  <si>
    <t>2013</t>
  </si>
  <si>
    <t>Итого по объекту</t>
  </si>
  <si>
    <t>Итог</t>
  </si>
  <si>
    <t>-1</t>
  </si>
  <si>
    <t>Smeta.ru</t>
  </si>
  <si>
    <t>Наименование стройки:</t>
  </si>
  <si>
    <t>Объект:</t>
  </si>
  <si>
    <t>Наименование объекта:</t>
  </si>
  <si>
    <t>Основание:</t>
  </si>
  <si>
    <t>Составлена в ценах</t>
  </si>
  <si>
    <t>г.</t>
  </si>
  <si>
    <t>Сметная стоимость</t>
  </si>
  <si>
    <t xml:space="preserve"> тыс.руб</t>
  </si>
  <si>
    <t>Нормативная трудоемкость</t>
  </si>
  <si>
    <t xml:space="preserve"> чел.-ч</t>
  </si>
  <si>
    <t>Сметная заработная плата</t>
  </si>
  <si>
    <t>№</t>
  </si>
  <si>
    <t>п/п</t>
  </si>
  <si>
    <t>Шифр и №</t>
  </si>
  <si>
    <t>позиции</t>
  </si>
  <si>
    <t>норматива</t>
  </si>
  <si>
    <t>Наименование работ и затрат,</t>
  </si>
  <si>
    <t>единица измерения</t>
  </si>
  <si>
    <t>Коли-</t>
  </si>
  <si>
    <t>чество</t>
  </si>
  <si>
    <t>Стоимость ед, руб.</t>
  </si>
  <si>
    <t>Всего</t>
  </si>
  <si>
    <t>Основной</t>
  </si>
  <si>
    <t>зар.платы</t>
  </si>
  <si>
    <t>Экспл.</t>
  </si>
  <si>
    <t>машин</t>
  </si>
  <si>
    <t>в т.ч.</t>
  </si>
  <si>
    <t>зарплаты</t>
  </si>
  <si>
    <t>Общая стоимость, руб.</t>
  </si>
  <si>
    <t>на един.</t>
  </si>
  <si>
    <t>всего</t>
  </si>
  <si>
    <t xml:space="preserve">Итого по локальной смете  </t>
  </si>
  <si>
    <t>Составил</t>
  </si>
  <si>
    <t>[должность,подпись(инициалы,фамилия)]</t>
  </si>
  <si>
    <t>Проверил</t>
  </si>
  <si>
    <t>IV кв.</t>
  </si>
  <si>
    <t>АО "НИАЭП"</t>
  </si>
  <si>
    <t>Всего с наклад- 
ными расходами и
сметной прибылью</t>
  </si>
  <si>
    <t>в том числе на- 
кладные расходы</t>
  </si>
  <si>
    <t>Форма 4-в</t>
  </si>
  <si>
    <t>Локальная смета № 01-02</t>
  </si>
  <si>
    <t>Согласовано:</t>
  </si>
  <si>
    <t>Утверждаю:</t>
  </si>
  <si>
    <t>____________/_________/</t>
  </si>
  <si>
    <t>_____________/________/</t>
  </si>
  <si>
    <t>«___» ___________20__г.</t>
  </si>
  <si>
    <t>«__» __________20__г.</t>
  </si>
  <si>
    <t>Приложение № 4.2 к договору № ___________ от "__" _____________ 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</si>
</sst>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* #,##0.00;* \-#,##0.00;* &quot;-&quot;??;@"/>
    <numFmt numFmtId="165" formatCode="mmmm"/>
  </numFmts>
  <fonts count="16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1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sz val="8"/>
      <name val="Times New Roman Cyr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165" fontId="7" fillId="0" borderId="0" xfId="0" applyNumberFormat="1" applyFont="1" applyAlignment="1">
      <alignment horizontal="right"/>
    </xf>
    <xf numFmtId="1" fontId="7" fillId="0" borderId="0" xfId="0" applyNumberFormat="1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7" fillId="0" borderId="2" xfId="0" applyFont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7" fillId="0" borderId="6" xfId="0" applyFont="1" applyBorder="1"/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7" xfId="0" applyBorder="1"/>
    <xf numFmtId="0" fontId="7" fillId="0" borderId="14" xfId="0" applyFont="1" applyBorder="1" applyAlignment="1">
      <alignment horizontal="center"/>
    </xf>
    <xf numFmtId="0" fontId="10" fillId="0" borderId="0" xfId="0" applyFont="1" applyAlignment="1">
      <alignment horizontal="right"/>
    </xf>
    <xf numFmtId="0" fontId="11" fillId="0" borderId="0" xfId="0" applyFont="1"/>
    <xf numFmtId="0" fontId="8" fillId="0" borderId="0" xfId="0" applyFont="1"/>
    <xf numFmtId="2" fontId="8" fillId="0" borderId="0" xfId="0" applyNumberFormat="1" applyFont="1"/>
    <xf numFmtId="164" fontId="9" fillId="0" borderId="0" xfId="1" applyFont="1"/>
    <xf numFmtId="0" fontId="9" fillId="0" borderId="0" xfId="0" applyFont="1"/>
    <xf numFmtId="164" fontId="7" fillId="0" borderId="0" xfId="1" applyFont="1"/>
    <xf numFmtId="164" fontId="0" fillId="0" borderId="0" xfId="1" applyFont="1"/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0" fontId="7" fillId="0" borderId="11" xfId="0" applyFont="1" applyBorder="1" applyAlignment="1">
      <alignment horizontal="center" wrapText="1"/>
    </xf>
    <xf numFmtId="0" fontId="7" fillId="0" borderId="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6" xfId="0" applyFont="1" applyBorder="1" applyAlignment="1">
      <alignment horizontal="center" wrapText="1"/>
    </xf>
    <xf numFmtId="0" fontId="7" fillId="0" borderId="5" xfId="0" applyFont="1" applyBorder="1" applyAlignment="1">
      <alignment horizontal="center"/>
    </xf>
    <xf numFmtId="0" fontId="9" fillId="0" borderId="0" xfId="0" applyFont="1" applyAlignment="1">
      <alignment horizontal="left" wrapText="1"/>
    </xf>
    <xf numFmtId="0" fontId="11" fillId="0" borderId="15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abSelected="1" workbookViewId="0">
      <selection activeCell="E2" sqref="E2"/>
    </sheetView>
  </sheetViews>
  <sheetFormatPr defaultRowHeight="12.75" x14ac:dyDescent="0.2"/>
  <cols>
    <col min="1" max="1" width="5.28515625" customWidth="1"/>
    <col min="2" max="2" width="13.140625" customWidth="1"/>
    <col min="3" max="3" width="34.42578125" customWidth="1"/>
    <col min="7" max="7" width="13.140625" bestFit="1" customWidth="1"/>
  </cols>
  <sheetData>
    <row r="1" spans="1:11" x14ac:dyDescent="0.2">
      <c r="E1" t="s">
        <v>187</v>
      </c>
    </row>
    <row r="3" spans="1:11" ht="15.75" x14ac:dyDescent="0.2">
      <c r="A3" s="29" t="s">
        <v>181</v>
      </c>
      <c r="B3" s="29"/>
      <c r="C3" s="29"/>
      <c r="H3" s="30" t="s">
        <v>182</v>
      </c>
      <c r="I3" s="30"/>
      <c r="J3" s="30"/>
      <c r="K3" s="30"/>
    </row>
    <row r="4" spans="1:11" ht="15.75" x14ac:dyDescent="0.2">
      <c r="A4" s="29"/>
      <c r="B4" s="29"/>
      <c r="C4" s="29"/>
      <c r="H4" s="31" t="s">
        <v>183</v>
      </c>
      <c r="I4" s="31"/>
      <c r="J4" s="31"/>
      <c r="K4" s="31"/>
    </row>
    <row r="5" spans="1:11" ht="15.75" x14ac:dyDescent="0.2">
      <c r="A5" s="29" t="s">
        <v>184</v>
      </c>
      <c r="B5" s="29"/>
      <c r="C5" s="29"/>
      <c r="H5" s="31" t="s">
        <v>185</v>
      </c>
      <c r="I5" s="31"/>
      <c r="J5" s="31"/>
      <c r="K5" s="31"/>
    </row>
    <row r="6" spans="1:11" ht="15.75" x14ac:dyDescent="0.2">
      <c r="A6" s="29" t="s">
        <v>186</v>
      </c>
      <c r="B6" s="29"/>
      <c r="C6" s="29"/>
    </row>
    <row r="8" spans="1:11" s="6" customFormat="1" ht="11.25" x14ac:dyDescent="0.2"/>
    <row r="9" spans="1:11" s="6" customFormat="1" ht="11.25" x14ac:dyDescent="0.2">
      <c r="A9" s="6" t="s">
        <v>139</v>
      </c>
      <c r="K9" s="6" t="s">
        <v>179</v>
      </c>
    </row>
    <row r="11" spans="1:11" ht="14.25" x14ac:dyDescent="0.2">
      <c r="A11" s="5" t="s">
        <v>140</v>
      </c>
      <c r="C11" s="34" t="str">
        <f>IF(Source!E5&lt;&gt;"",Source!E5,IF(Source!E6&lt;&gt;"",Source!E6,IF(Source!E7&lt;&gt;"",Source!E7,Source!F9)))</f>
        <v>АО "НИАЭП"</v>
      </c>
      <c r="D11" s="34"/>
      <c r="E11" s="34"/>
      <c r="F11" s="34"/>
      <c r="G11" s="34"/>
      <c r="H11" s="34"/>
      <c r="I11" s="34"/>
      <c r="J11" s="34"/>
      <c r="K11" s="34"/>
    </row>
    <row r="12" spans="1:11" x14ac:dyDescent="0.2">
      <c r="F12" s="5" t="s">
        <v>141</v>
      </c>
      <c r="G12" s="7" t="str">
        <f>Source!E9</f>
        <v>____________</v>
      </c>
    </row>
    <row r="14" spans="1:11" ht="18" x14ac:dyDescent="0.25">
      <c r="A14" s="35" t="s">
        <v>180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</row>
    <row r="15" spans="1:11" ht="18" x14ac:dyDescent="0.25">
      <c r="A15" s="36" t="str">
        <f>Source!E11</f>
        <v>на пусконаладочные работы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</row>
    <row r="17" spans="1:11" ht="15" x14ac:dyDescent="0.2">
      <c r="A17" s="5" t="s">
        <v>142</v>
      </c>
      <c r="C17" s="37"/>
      <c r="D17" s="37"/>
      <c r="E17" s="37"/>
      <c r="F17" s="37"/>
      <c r="G17" s="37"/>
      <c r="H17" s="37"/>
      <c r="I17" s="37"/>
      <c r="J17" s="37"/>
      <c r="K17" s="37"/>
    </row>
    <row r="19" spans="1:11" x14ac:dyDescent="0.2">
      <c r="A19" s="5" t="s">
        <v>143</v>
      </c>
      <c r="C19" s="32" t="str">
        <f>Source!J9</f>
        <v>Проект</v>
      </c>
      <c r="D19" s="32"/>
      <c r="E19" s="32"/>
      <c r="F19" s="32"/>
      <c r="G19" s="32"/>
      <c r="H19" s="32"/>
      <c r="I19" s="32"/>
      <c r="J19" s="32"/>
      <c r="K19" s="32"/>
    </row>
    <row r="20" spans="1:11" x14ac:dyDescent="0.2">
      <c r="A20" s="5" t="s">
        <v>144</v>
      </c>
      <c r="C20" s="8" t="s">
        <v>175</v>
      </c>
      <c r="D20" s="9">
        <v>2015</v>
      </c>
      <c r="E20" t="s">
        <v>145</v>
      </c>
    </row>
    <row r="21" spans="1:11" ht="15" x14ac:dyDescent="0.25">
      <c r="G21" s="23" t="s">
        <v>146</v>
      </c>
      <c r="H21" s="23"/>
      <c r="I21" s="23"/>
      <c r="J21" s="25"/>
      <c r="K21" s="23" t="s">
        <v>147</v>
      </c>
    </row>
    <row r="22" spans="1:11" ht="14.25" x14ac:dyDescent="0.2">
      <c r="G22" s="23" t="s">
        <v>148</v>
      </c>
      <c r="H22" s="23"/>
      <c r="I22" s="23"/>
      <c r="J22" s="24"/>
      <c r="K22" s="23" t="s">
        <v>149</v>
      </c>
    </row>
    <row r="23" spans="1:11" ht="14.25" x14ac:dyDescent="0.2">
      <c r="G23" s="23" t="s">
        <v>150</v>
      </c>
      <c r="H23" s="23"/>
      <c r="I23" s="23"/>
      <c r="J23" s="24"/>
      <c r="K23" s="23" t="s">
        <v>147</v>
      </c>
    </row>
    <row r="24" spans="1:11" x14ac:dyDescent="0.2">
      <c r="A24" s="10"/>
      <c r="B24" s="10"/>
      <c r="C24" s="10"/>
      <c r="D24" s="10"/>
      <c r="E24" s="16" t="s">
        <v>160</v>
      </c>
      <c r="F24" s="15"/>
      <c r="G24" s="16" t="s">
        <v>168</v>
      </c>
      <c r="H24" s="14"/>
      <c r="I24" s="15"/>
      <c r="J24" s="38" t="s">
        <v>177</v>
      </c>
      <c r="K24" s="39"/>
    </row>
    <row r="25" spans="1:11" x14ac:dyDescent="0.2">
      <c r="A25" s="13" t="s">
        <v>151</v>
      </c>
      <c r="B25" s="13" t="s">
        <v>153</v>
      </c>
      <c r="C25" s="13" t="s">
        <v>156</v>
      </c>
      <c r="D25" s="13" t="s">
        <v>158</v>
      </c>
      <c r="E25" s="17"/>
      <c r="F25" s="17" t="s">
        <v>164</v>
      </c>
      <c r="G25" s="10"/>
      <c r="H25" s="10"/>
      <c r="I25" s="17" t="s">
        <v>164</v>
      </c>
      <c r="J25" s="40"/>
      <c r="K25" s="41"/>
    </row>
    <row r="26" spans="1:11" x14ac:dyDescent="0.2">
      <c r="A26" s="13" t="s">
        <v>152</v>
      </c>
      <c r="B26" s="13" t="s">
        <v>154</v>
      </c>
      <c r="C26" s="13" t="s">
        <v>157</v>
      </c>
      <c r="D26" s="13" t="s">
        <v>159</v>
      </c>
      <c r="E26" s="18" t="s">
        <v>161</v>
      </c>
      <c r="F26" s="18" t="s">
        <v>165</v>
      </c>
      <c r="G26" s="13" t="s">
        <v>161</v>
      </c>
      <c r="H26" s="13" t="s">
        <v>163</v>
      </c>
      <c r="I26" s="18" t="s">
        <v>165</v>
      </c>
      <c r="J26" s="42"/>
      <c r="K26" s="43"/>
    </row>
    <row r="27" spans="1:11" ht="21.6" customHeight="1" x14ac:dyDescent="0.2">
      <c r="A27" s="11"/>
      <c r="B27" s="13" t="s">
        <v>155</v>
      </c>
      <c r="C27" s="11"/>
      <c r="D27" s="13"/>
      <c r="E27" s="17" t="s">
        <v>162</v>
      </c>
      <c r="F27" s="17" t="s">
        <v>166</v>
      </c>
      <c r="G27" s="13"/>
      <c r="H27" s="13"/>
      <c r="I27" s="17" t="s">
        <v>166</v>
      </c>
      <c r="J27" s="44" t="s">
        <v>178</v>
      </c>
      <c r="K27" s="45"/>
    </row>
    <row r="28" spans="1:11" ht="21" customHeight="1" x14ac:dyDescent="0.2">
      <c r="A28" s="12"/>
      <c r="B28" s="12"/>
      <c r="C28" s="12"/>
      <c r="D28" s="12"/>
      <c r="E28" s="18" t="s">
        <v>163</v>
      </c>
      <c r="F28" s="18" t="s">
        <v>167</v>
      </c>
      <c r="G28" s="12"/>
      <c r="H28" s="12"/>
      <c r="I28" s="18" t="s">
        <v>167</v>
      </c>
      <c r="J28" s="20" t="s">
        <v>169</v>
      </c>
      <c r="K28" s="20" t="s">
        <v>170</v>
      </c>
    </row>
    <row r="29" spans="1:11" x14ac:dyDescent="0.2">
      <c r="A29" s="20">
        <v>1</v>
      </c>
      <c r="B29" s="20">
        <v>2</v>
      </c>
      <c r="C29" s="20">
        <v>3</v>
      </c>
      <c r="D29" s="20">
        <v>4</v>
      </c>
      <c r="E29" s="20">
        <v>5</v>
      </c>
      <c r="F29" s="20">
        <v>6</v>
      </c>
      <c r="G29" s="20">
        <v>7</v>
      </c>
      <c r="H29" s="20">
        <v>8</v>
      </c>
      <c r="I29" s="20">
        <v>9</v>
      </c>
      <c r="J29" s="20">
        <v>10</v>
      </c>
      <c r="K29" s="20">
        <v>11</v>
      </c>
    </row>
    <row r="30" spans="1:11" x14ac:dyDescent="0.2">
      <c r="C30" s="21" t="s">
        <v>171</v>
      </c>
      <c r="D30" s="33" t="str">
        <f>Source!E19</f>
        <v>на пусконаладочные работы</v>
      </c>
      <c r="E30" s="33"/>
      <c r="F30" s="33"/>
      <c r="G30" s="33"/>
      <c r="H30" s="33"/>
      <c r="I30" s="33"/>
      <c r="J30" s="33"/>
      <c r="K30" s="33"/>
    </row>
    <row r="32" spans="1:11" x14ac:dyDescent="0.2">
      <c r="C32" s="32" t="str">
        <f>Source!E20</f>
        <v>Полные прямые затраты</v>
      </c>
      <c r="D32" s="32"/>
      <c r="E32" s="32"/>
      <c r="F32" s="32"/>
      <c r="G32" s="27"/>
      <c r="H32" s="7"/>
    </row>
    <row r="33" spans="3:8" x14ac:dyDescent="0.2">
      <c r="G33" s="28"/>
    </row>
    <row r="34" spans="3:8" x14ac:dyDescent="0.2">
      <c r="C34" s="32" t="str">
        <f>Source!E21</f>
        <v>Полная основная ЗП рабочих</v>
      </c>
      <c r="D34" s="32"/>
      <c r="E34" s="32"/>
      <c r="F34" s="32"/>
      <c r="G34" s="27"/>
      <c r="H34" s="7"/>
    </row>
    <row r="35" spans="3:8" x14ac:dyDescent="0.2">
      <c r="G35" s="28"/>
    </row>
    <row r="36" spans="3:8" x14ac:dyDescent="0.2">
      <c r="C36" s="32" t="str">
        <f>Source!E22</f>
        <v>Полные трудозатраты строителей</v>
      </c>
      <c r="D36" s="32"/>
      <c r="E36" s="32"/>
      <c r="F36" s="32"/>
      <c r="G36" s="27"/>
      <c r="H36" s="7"/>
    </row>
    <row r="37" spans="3:8" x14ac:dyDescent="0.2">
      <c r="G37" s="28"/>
    </row>
    <row r="38" spans="3:8" x14ac:dyDescent="0.2">
      <c r="C38" s="32" t="str">
        <f>Source!E23</f>
        <v>Полные накладные расходы</v>
      </c>
      <c r="D38" s="32"/>
      <c r="E38" s="32"/>
      <c r="F38" s="32"/>
      <c r="G38" s="27"/>
      <c r="H38" s="7"/>
    </row>
    <row r="39" spans="3:8" x14ac:dyDescent="0.2">
      <c r="G39" s="28"/>
    </row>
    <row r="40" spans="3:8" x14ac:dyDescent="0.2">
      <c r="C40" s="32" t="str">
        <f>Source!E24</f>
        <v>Полная сметная прибыль</v>
      </c>
      <c r="D40" s="32"/>
      <c r="E40" s="32"/>
      <c r="F40" s="32"/>
      <c r="G40" s="27"/>
      <c r="H40" s="7"/>
    </row>
    <row r="41" spans="3:8" x14ac:dyDescent="0.2">
      <c r="G41" s="28"/>
    </row>
    <row r="42" spans="3:8" x14ac:dyDescent="0.2">
      <c r="C42" s="32" t="str">
        <f>Source!E25</f>
        <v>Итого по смете в ценах 2000 г.</v>
      </c>
      <c r="D42" s="32"/>
      <c r="E42" s="32"/>
      <c r="F42" s="32"/>
      <c r="G42" s="27"/>
      <c r="H42" s="7"/>
    </row>
    <row r="43" spans="3:8" x14ac:dyDescent="0.2">
      <c r="G43" s="28"/>
    </row>
    <row r="44" spans="3:8" s="26" customFormat="1" ht="48.75" customHeight="1" x14ac:dyDescent="0.25">
      <c r="C44" s="46" t="str">
        <f>Source!E26</f>
        <v>Итого по смете в ценах 3 кв. 2013 г. (без НДС). 16,88 - Индекс пересчета от цен 2000 г. (Письмо Минрегиона № 13478-СД/10 от 29.07.2013 г.</v>
      </c>
      <c r="D44" s="46"/>
      <c r="E44" s="46"/>
      <c r="F44" s="46"/>
      <c r="G44" s="25"/>
    </row>
    <row r="49" spans="1:8" x14ac:dyDescent="0.2">
      <c r="A49" t="s">
        <v>172</v>
      </c>
      <c r="C49" s="19"/>
      <c r="D49" s="19"/>
      <c r="E49" s="19"/>
      <c r="F49" s="19"/>
      <c r="G49" s="19"/>
      <c r="H49" s="19"/>
    </row>
    <row r="50" spans="1:8" s="22" customFormat="1" ht="11.25" x14ac:dyDescent="0.2">
      <c r="C50" s="47" t="s">
        <v>173</v>
      </c>
      <c r="D50" s="47"/>
      <c r="E50" s="47"/>
      <c r="F50" s="47"/>
      <c r="G50" s="47"/>
      <c r="H50" s="47"/>
    </row>
    <row r="52" spans="1:8" x14ac:dyDescent="0.2">
      <c r="A52" t="s">
        <v>174</v>
      </c>
      <c r="C52" s="19"/>
      <c r="D52" s="19"/>
      <c r="E52" s="19"/>
      <c r="F52" s="19"/>
      <c r="G52" s="19"/>
      <c r="H52" s="19"/>
    </row>
    <row r="53" spans="1:8" s="22" customFormat="1" ht="11.25" x14ac:dyDescent="0.2">
      <c r="C53" s="47" t="s">
        <v>173</v>
      </c>
      <c r="D53" s="47"/>
      <c r="E53" s="47"/>
      <c r="F53" s="47"/>
      <c r="G53" s="47"/>
      <c r="H53" s="47"/>
    </row>
  </sheetData>
  <mergeCells count="24">
    <mergeCell ref="C44:F44"/>
    <mergeCell ref="C50:H50"/>
    <mergeCell ref="C53:H53"/>
    <mergeCell ref="C36:F36"/>
    <mergeCell ref="C38:F38"/>
    <mergeCell ref="C40:F40"/>
    <mergeCell ref="C42:F42"/>
    <mergeCell ref="C19:K19"/>
    <mergeCell ref="D30:K30"/>
    <mergeCell ref="C32:F32"/>
    <mergeCell ref="C34:F34"/>
    <mergeCell ref="C11:K11"/>
    <mergeCell ref="A14:K14"/>
    <mergeCell ref="A15:K15"/>
    <mergeCell ref="C17:K17"/>
    <mergeCell ref="J24:K26"/>
    <mergeCell ref="J27:K27"/>
    <mergeCell ref="A6:C6"/>
    <mergeCell ref="A3:C3"/>
    <mergeCell ref="H3:K3"/>
    <mergeCell ref="A4:C4"/>
    <mergeCell ref="H4:K4"/>
    <mergeCell ref="A5:C5"/>
    <mergeCell ref="H5:K5"/>
  </mergeCells>
  <phoneticPr fontId="5" type="noConversion"/>
  <pageMargins left="0.75" right="0.4" top="0.74" bottom="0.84" header="0.5" footer="0.5"/>
  <pageSetup paperSize="9" scale="67" orientation="portrait" horizontalDpi="1200" verticalDpi="1200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29"/>
  <sheetViews>
    <sheetView workbookViewId="0">
      <selection activeCell="E25" sqref="E25"/>
    </sheetView>
  </sheetViews>
  <sheetFormatPr defaultColWidth="9.140625" defaultRowHeight="12.75" x14ac:dyDescent="0.2"/>
  <sheetData>
    <row r="1" spans="1:121" ht="12.75" customHeight="1" x14ac:dyDescent="0.2">
      <c r="A1">
        <v>0</v>
      </c>
      <c r="B1" t="s">
        <v>0</v>
      </c>
      <c r="C1" t="s">
        <v>1</v>
      </c>
      <c r="D1" t="s">
        <v>2</v>
      </c>
    </row>
    <row r="2" spans="1:121" ht="12.75" customHeight="1" x14ac:dyDescent="0.2">
      <c r="B2" t="s">
        <v>3</v>
      </c>
      <c r="C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23</v>
      </c>
      <c r="X2" t="s">
        <v>24</v>
      </c>
      <c r="Y2" t="s">
        <v>25</v>
      </c>
      <c r="AB2" t="s">
        <v>26</v>
      </c>
      <c r="AC2" t="s">
        <v>27</v>
      </c>
      <c r="AD2" t="s">
        <v>28</v>
      </c>
      <c r="AE2" t="s">
        <v>29</v>
      </c>
      <c r="AF2" t="s">
        <v>30</v>
      </c>
      <c r="AG2" t="s">
        <v>31</v>
      </c>
      <c r="AH2" t="s">
        <v>32</v>
      </c>
      <c r="AI2" t="s">
        <v>33</v>
      </c>
      <c r="AJ2" t="s">
        <v>34</v>
      </c>
      <c r="AK2" t="s">
        <v>35</v>
      </c>
      <c r="AL2" t="s">
        <v>36</v>
      </c>
      <c r="AM2" t="s">
        <v>37</v>
      </c>
      <c r="AN2" t="s">
        <v>38</v>
      </c>
      <c r="AO2" t="s">
        <v>39</v>
      </c>
      <c r="AP2" t="s">
        <v>40</v>
      </c>
      <c r="AQ2" t="s">
        <v>41</v>
      </c>
      <c r="AR2" t="s">
        <v>42</v>
      </c>
      <c r="AS2" t="s">
        <v>43</v>
      </c>
      <c r="AT2" t="s">
        <v>44</v>
      </c>
      <c r="AU2" t="s">
        <v>45</v>
      </c>
      <c r="AV2" t="s">
        <v>46</v>
      </c>
      <c r="AW2" t="s">
        <v>47</v>
      </c>
      <c r="AX2" t="s">
        <v>48</v>
      </c>
      <c r="AY2" t="s">
        <v>49</v>
      </c>
      <c r="AZ2" t="s">
        <v>50</v>
      </c>
      <c r="BA2" t="s">
        <v>51</v>
      </c>
      <c r="BB2" t="s">
        <v>52</v>
      </c>
      <c r="BC2" t="s">
        <v>53</v>
      </c>
      <c r="BD2" t="s">
        <v>54</v>
      </c>
      <c r="BE2" t="s">
        <v>55</v>
      </c>
      <c r="BF2" t="s">
        <v>56</v>
      </c>
      <c r="BG2" t="s">
        <v>57</v>
      </c>
      <c r="BH2" t="s">
        <v>58</v>
      </c>
      <c r="BJ2" t="s">
        <v>59</v>
      </c>
      <c r="BK2" t="s">
        <v>60</v>
      </c>
      <c r="BL2" t="s">
        <v>61</v>
      </c>
      <c r="BM2" t="s">
        <v>62</v>
      </c>
      <c r="BN2" t="s">
        <v>63</v>
      </c>
      <c r="BO2" t="s">
        <v>64</v>
      </c>
      <c r="BP2" t="s">
        <v>65</v>
      </c>
      <c r="BQ2" t="s">
        <v>66</v>
      </c>
      <c r="BR2" t="s">
        <v>67</v>
      </c>
      <c r="BS2" t="s">
        <v>68</v>
      </c>
      <c r="BT2" t="s">
        <v>69</v>
      </c>
      <c r="BU2" t="s">
        <v>70</v>
      </c>
      <c r="BV2" t="s">
        <v>71</v>
      </c>
      <c r="CA2" t="s">
        <v>72</v>
      </c>
      <c r="CE2" t="s">
        <v>73</v>
      </c>
      <c r="CF2" t="s">
        <v>74</v>
      </c>
      <c r="CG2" t="s">
        <v>75</v>
      </c>
      <c r="CH2" t="s">
        <v>76</v>
      </c>
      <c r="CI2" t="s">
        <v>77</v>
      </c>
      <c r="CJ2" t="s">
        <v>78</v>
      </c>
      <c r="CO2" t="s">
        <v>79</v>
      </c>
      <c r="CP2" t="s">
        <v>80</v>
      </c>
      <c r="CR2" t="s">
        <v>81</v>
      </c>
      <c r="CS2" t="s">
        <v>82</v>
      </c>
      <c r="DB2" t="s">
        <v>83</v>
      </c>
      <c r="DC2" t="s">
        <v>84</v>
      </c>
      <c r="DD2" t="s">
        <v>85</v>
      </c>
      <c r="DE2" t="s">
        <v>86</v>
      </c>
      <c r="DF2" t="s">
        <v>87</v>
      </c>
      <c r="DG2" t="s">
        <v>88</v>
      </c>
      <c r="DH2" t="s">
        <v>89</v>
      </c>
      <c r="DI2" t="s">
        <v>90</v>
      </c>
      <c r="DJ2" t="s">
        <v>91</v>
      </c>
      <c r="DK2" t="s">
        <v>92</v>
      </c>
    </row>
    <row r="9" spans="1:121" ht="12.75" customHeight="1" x14ac:dyDescent="0.2">
      <c r="A9" s="1">
        <v>10</v>
      </c>
      <c r="B9" s="1">
        <v>0</v>
      </c>
      <c r="C9" s="1">
        <v>1</v>
      </c>
      <c r="D9" s="1">
        <f>ROW(A27)</f>
        <v>27</v>
      </c>
      <c r="E9" s="1" t="s">
        <v>93</v>
      </c>
      <c r="F9" s="1" t="s">
        <v>176</v>
      </c>
      <c r="G9" s="1">
        <v>0</v>
      </c>
      <c r="H9" s="1" t="s">
        <v>1</v>
      </c>
      <c r="I9" s="1" t="s">
        <v>1</v>
      </c>
      <c r="J9" s="1" t="s">
        <v>94</v>
      </c>
      <c r="K9" s="1" t="s">
        <v>1</v>
      </c>
      <c r="L9" s="1" t="s">
        <v>1</v>
      </c>
      <c r="M9" s="1" t="s">
        <v>1</v>
      </c>
      <c r="N9" s="1" t="s">
        <v>1</v>
      </c>
      <c r="O9" s="1" t="s">
        <v>95</v>
      </c>
      <c r="P9" s="1">
        <v>0</v>
      </c>
      <c r="Q9" s="1">
        <v>0</v>
      </c>
      <c r="R9" s="1"/>
      <c r="S9" s="1"/>
      <c r="T9" s="1"/>
      <c r="U9" s="1"/>
      <c r="V9" s="1">
        <v>0</v>
      </c>
      <c r="W9" s="1" t="s">
        <v>1</v>
      </c>
      <c r="X9" s="1" t="s">
        <v>1</v>
      </c>
      <c r="Y9" s="1">
        <v>2</v>
      </c>
      <c r="Z9" s="1">
        <v>1</v>
      </c>
      <c r="AA9" s="1">
        <v>1</v>
      </c>
      <c r="AB9" s="1">
        <v>0</v>
      </c>
      <c r="AC9" s="1" t="s">
        <v>96</v>
      </c>
      <c r="AD9" s="1">
        <v>0</v>
      </c>
      <c r="AE9" s="1" t="s">
        <v>96</v>
      </c>
      <c r="AF9" s="1">
        <v>2013</v>
      </c>
      <c r="AG9" s="1">
        <v>0</v>
      </c>
      <c r="AH9" s="1">
        <v>0</v>
      </c>
      <c r="AI9" s="1">
        <v>0</v>
      </c>
      <c r="AJ9" s="1">
        <v>0</v>
      </c>
      <c r="AK9" s="1">
        <v>1</v>
      </c>
      <c r="AL9" s="1">
        <v>0</v>
      </c>
      <c r="AM9" s="1">
        <v>0</v>
      </c>
      <c r="AN9" s="1">
        <v>0</v>
      </c>
      <c r="AO9" s="1">
        <v>1</v>
      </c>
      <c r="AP9" s="1">
        <v>1</v>
      </c>
      <c r="AQ9" s="1">
        <v>49</v>
      </c>
      <c r="AR9" s="1">
        <v>4531</v>
      </c>
      <c r="AS9" s="1">
        <v>0</v>
      </c>
      <c r="AT9" s="1">
        <v>0</v>
      </c>
      <c r="AU9" s="1">
        <v>0</v>
      </c>
      <c r="AV9" s="1">
        <v>0</v>
      </c>
      <c r="AW9" s="1">
        <v>318</v>
      </c>
      <c r="AX9" s="1"/>
      <c r="AY9" s="1"/>
      <c r="AZ9" s="1"/>
      <c r="BA9" s="1">
        <v>193</v>
      </c>
      <c r="BB9" s="1">
        <v>111</v>
      </c>
      <c r="BC9" s="1">
        <v>82</v>
      </c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 t="s">
        <v>97</v>
      </c>
    </row>
    <row r="10" spans="1:121" ht="12.75" customHeight="1" x14ac:dyDescent="0.2">
      <c r="A10" s="2">
        <v>52</v>
      </c>
      <c r="B10" s="2">
        <v>0</v>
      </c>
      <c r="C10" s="2">
        <f>C9</f>
        <v>1</v>
      </c>
      <c r="D10" s="2">
        <f>ROW(A9)</f>
        <v>9</v>
      </c>
      <c r="E10" s="2" t="str">
        <f>E9</f>
        <v>____________</v>
      </c>
      <c r="F10" s="2"/>
      <c r="G10" s="2"/>
      <c r="H10" s="2"/>
      <c r="I10" s="2"/>
      <c r="J10" s="2"/>
      <c r="K10" s="2"/>
      <c r="L10" s="2"/>
      <c r="M10" s="2"/>
      <c r="N10" s="2"/>
      <c r="O10" s="2">
        <f t="shared" ref="O10:Y10" si="0">O27</f>
        <v>58630.95</v>
      </c>
      <c r="P10" s="2">
        <f t="shared" si="0"/>
        <v>0</v>
      </c>
      <c r="Q10" s="2">
        <f t="shared" si="0"/>
        <v>0</v>
      </c>
      <c r="R10" s="2">
        <f t="shared" si="0"/>
        <v>0</v>
      </c>
      <c r="S10" s="2">
        <f t="shared" si="0"/>
        <v>58630.95</v>
      </c>
      <c r="T10" s="2">
        <f t="shared" si="0"/>
        <v>0</v>
      </c>
      <c r="U10" s="2">
        <f t="shared" si="0"/>
        <v>3732.05</v>
      </c>
      <c r="V10" s="2">
        <f t="shared" si="0"/>
        <v>0</v>
      </c>
      <c r="W10" s="2">
        <f t="shared" si="0"/>
        <v>0</v>
      </c>
      <c r="X10" s="2">
        <f t="shared" si="0"/>
        <v>38110.120000000003</v>
      </c>
      <c r="Y10" s="2">
        <f t="shared" si="0"/>
        <v>23452.39</v>
      </c>
      <c r="Z10" s="2"/>
      <c r="AA10" s="2"/>
      <c r="AB10" s="2">
        <f t="shared" ref="AB10:AL10" si="1">AB27</f>
        <v>0</v>
      </c>
      <c r="AC10" s="2">
        <f t="shared" si="1"/>
        <v>0</v>
      </c>
      <c r="AD10" s="2">
        <f t="shared" si="1"/>
        <v>0</v>
      </c>
      <c r="AE10" s="2">
        <f t="shared" si="1"/>
        <v>0</v>
      </c>
      <c r="AF10" s="2">
        <f t="shared" si="1"/>
        <v>0</v>
      </c>
      <c r="AG10" s="2">
        <f t="shared" si="1"/>
        <v>0</v>
      </c>
      <c r="AH10" s="2">
        <f t="shared" si="1"/>
        <v>0</v>
      </c>
      <c r="AI10" s="2">
        <f t="shared" si="1"/>
        <v>0</v>
      </c>
      <c r="AJ10" s="2">
        <f t="shared" si="1"/>
        <v>0</v>
      </c>
      <c r="AK10" s="2">
        <f t="shared" si="1"/>
        <v>0</v>
      </c>
      <c r="AL10" s="2">
        <f t="shared" si="1"/>
        <v>0</v>
      </c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</row>
    <row r="11" spans="1:121" ht="12.75" customHeight="1" x14ac:dyDescent="0.2">
      <c r="A11" s="1">
        <v>10</v>
      </c>
      <c r="B11" s="1">
        <v>1</v>
      </c>
      <c r="C11" s="1">
        <v>1</v>
      </c>
      <c r="D11" s="1">
        <f>ROW(A19)</f>
        <v>19</v>
      </c>
      <c r="E11" s="1" t="s">
        <v>98</v>
      </c>
      <c r="F11" s="1" t="s">
        <v>1</v>
      </c>
      <c r="G11" s="1" t="s">
        <v>1</v>
      </c>
      <c r="H11" s="1" t="s">
        <v>1</v>
      </c>
      <c r="I11" s="1" t="s">
        <v>1</v>
      </c>
      <c r="J11" s="1" t="s">
        <v>1</v>
      </c>
      <c r="K11" s="1" t="s">
        <v>1</v>
      </c>
      <c r="L11" s="1" t="s">
        <v>1</v>
      </c>
      <c r="M11" s="1" t="s">
        <v>99</v>
      </c>
      <c r="N11" s="1">
        <v>0</v>
      </c>
      <c r="O11" s="1" t="s">
        <v>1</v>
      </c>
      <c r="P11" s="1" t="s">
        <v>1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5097</v>
      </c>
      <c r="AT11" s="1"/>
      <c r="AU11" s="1"/>
      <c r="AV11" s="1" t="s">
        <v>97</v>
      </c>
    </row>
    <row r="12" spans="1:121" ht="12.75" customHeight="1" x14ac:dyDescent="0.2">
      <c r="A12" s="2">
        <v>52</v>
      </c>
      <c r="B12" s="2">
        <v>1</v>
      </c>
      <c r="C12" s="2">
        <f>C11</f>
        <v>1</v>
      </c>
      <c r="D12" s="2">
        <f>ROW(A11)</f>
        <v>11</v>
      </c>
      <c r="E12" s="2" t="str">
        <f>E11</f>
        <v>на пусконаладочные работы</v>
      </c>
      <c r="F12" s="2"/>
      <c r="G12" s="2"/>
      <c r="H12" s="2"/>
      <c r="I12" s="2"/>
      <c r="J12" s="2"/>
      <c r="K12" s="2"/>
      <c r="L12" s="2"/>
      <c r="M12" s="2"/>
      <c r="N12" s="2"/>
      <c r="O12" s="2">
        <f t="shared" ref="O12:Y12" si="2">O19</f>
        <v>58630.95</v>
      </c>
      <c r="P12" s="2">
        <f t="shared" si="2"/>
        <v>0</v>
      </c>
      <c r="Q12" s="2">
        <f t="shared" si="2"/>
        <v>0</v>
      </c>
      <c r="R12" s="2">
        <f t="shared" si="2"/>
        <v>0</v>
      </c>
      <c r="S12" s="2">
        <f t="shared" si="2"/>
        <v>58630.95</v>
      </c>
      <c r="T12" s="2">
        <f t="shared" si="2"/>
        <v>0</v>
      </c>
      <c r="U12" s="2">
        <f t="shared" si="2"/>
        <v>3732.05</v>
      </c>
      <c r="V12" s="2">
        <f t="shared" si="2"/>
        <v>0</v>
      </c>
      <c r="W12" s="2">
        <f t="shared" si="2"/>
        <v>0</v>
      </c>
      <c r="X12" s="2">
        <f t="shared" si="2"/>
        <v>38110.120000000003</v>
      </c>
      <c r="Y12" s="2">
        <f t="shared" si="2"/>
        <v>23452.39</v>
      </c>
      <c r="Z12" s="2"/>
      <c r="AA12" s="2"/>
      <c r="AB12" s="2">
        <f t="shared" ref="AB12:AL12" si="3">AB19</f>
        <v>58630.95</v>
      </c>
      <c r="AC12" s="2">
        <f t="shared" si="3"/>
        <v>0</v>
      </c>
      <c r="AD12" s="2">
        <f t="shared" si="3"/>
        <v>0</v>
      </c>
      <c r="AE12" s="2">
        <f t="shared" si="3"/>
        <v>0</v>
      </c>
      <c r="AF12" s="2">
        <f t="shared" si="3"/>
        <v>58630.95</v>
      </c>
      <c r="AG12" s="2">
        <f t="shared" si="3"/>
        <v>0</v>
      </c>
      <c r="AH12" s="2">
        <f t="shared" si="3"/>
        <v>3732.05</v>
      </c>
      <c r="AI12" s="2">
        <f t="shared" si="3"/>
        <v>0</v>
      </c>
      <c r="AJ12" s="2">
        <f t="shared" si="3"/>
        <v>0</v>
      </c>
      <c r="AK12" s="2">
        <f t="shared" si="3"/>
        <v>38110.120000000003</v>
      </c>
      <c r="AL12" s="2">
        <f t="shared" si="3"/>
        <v>23452.39</v>
      </c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</row>
    <row r="13" spans="1:121" ht="12.75" customHeight="1" x14ac:dyDescent="0.2">
      <c r="A13">
        <v>20</v>
      </c>
      <c r="B13">
        <v>0</v>
      </c>
      <c r="C13">
        <v>1</v>
      </c>
      <c r="E13" t="s">
        <v>100</v>
      </c>
      <c r="F13" t="s">
        <v>101</v>
      </c>
      <c r="G13" s="4" t="s">
        <v>102</v>
      </c>
      <c r="H13" t="s">
        <v>103</v>
      </c>
      <c r="I13">
        <v>2</v>
      </c>
      <c r="J13">
        <v>0</v>
      </c>
      <c r="O13">
        <f t="shared" ref="O13:O18" si="4">ROUND(P13+Q13+S13,2)</f>
        <v>62.56</v>
      </c>
      <c r="P13">
        <f t="shared" ref="P13:P18" si="5">ROUND((AC13)*I13*BC13,2)</f>
        <v>0</v>
      </c>
      <c r="Q13">
        <f t="shared" ref="Q13:Q18" si="6">ROUND((AD13)*I13*BB13,2)</f>
        <v>0</v>
      </c>
      <c r="R13">
        <f t="shared" ref="R13:R18" si="7">ROUND((AE13)*I13*BB13,2)</f>
        <v>0</v>
      </c>
      <c r="S13">
        <f t="shared" ref="S13:S18" si="8">ROUND((AF13)*I13*BA13,2)</f>
        <v>62.56</v>
      </c>
      <c r="T13">
        <f t="shared" ref="T13:T18" si="9">ROUND((AG13)*I13,2)</f>
        <v>0</v>
      </c>
      <c r="U13">
        <f t="shared" ref="U13:U18" si="10">ROUND((AH13)*I13,2)</f>
        <v>3.98</v>
      </c>
      <c r="V13">
        <f t="shared" ref="V13:V18" si="11">ROUND((AI13)*I13,2)</f>
        <v>0</v>
      </c>
      <c r="W13">
        <f t="shared" ref="W13:W18" si="12">ROUND((AJ13)*I13,2)</f>
        <v>0</v>
      </c>
      <c r="X13">
        <f t="shared" ref="X13:X18" si="13">ROUND((S13+R13)*AT13/100,2)</f>
        <v>40.659999999999997</v>
      </c>
      <c r="Y13">
        <f t="shared" ref="Y13:Y18" si="14">ROUND((S13+R13)*AU13/100,2)</f>
        <v>25.02</v>
      </c>
      <c r="AA13">
        <v>0</v>
      </c>
      <c r="AB13">
        <f t="shared" ref="AB13:AB18" si="15">AC13+AD13+AF13</f>
        <v>31.28</v>
      </c>
      <c r="AC13">
        <f t="shared" ref="AC13:AE18" si="16">AL13</f>
        <v>0</v>
      </c>
      <c r="AD13">
        <f t="shared" si="16"/>
        <v>0</v>
      </c>
      <c r="AE13">
        <f t="shared" si="16"/>
        <v>0</v>
      </c>
      <c r="AF13">
        <f t="shared" ref="AF13:AF18" si="17">(AO13)*0.8</f>
        <v>31.28</v>
      </c>
      <c r="AG13">
        <f t="shared" ref="AG13:AG18" si="18">AP13</f>
        <v>0</v>
      </c>
      <c r="AH13">
        <f t="shared" ref="AH13:AH18" si="19">(AQ13)*0.8</f>
        <v>1.9920000000000002</v>
      </c>
      <c r="AI13">
        <f t="shared" ref="AI13:AJ18" si="20">AR13</f>
        <v>0</v>
      </c>
      <c r="AJ13">
        <f t="shared" si="20"/>
        <v>0</v>
      </c>
      <c r="AK13">
        <v>39.1</v>
      </c>
      <c r="AL13">
        <v>0</v>
      </c>
      <c r="AM13">
        <v>0</v>
      </c>
      <c r="AN13">
        <v>0</v>
      </c>
      <c r="AO13">
        <v>39.1</v>
      </c>
      <c r="AP13">
        <v>0</v>
      </c>
      <c r="AQ13">
        <v>2.4900000000000002</v>
      </c>
      <c r="AR13">
        <v>0</v>
      </c>
      <c r="AS13">
        <v>0</v>
      </c>
      <c r="AT13">
        <v>65</v>
      </c>
      <c r="AU13">
        <v>40</v>
      </c>
      <c r="AV13">
        <v>1</v>
      </c>
      <c r="AW13">
        <v>1</v>
      </c>
      <c r="AX13">
        <v>0</v>
      </c>
      <c r="AY13">
        <v>0</v>
      </c>
      <c r="AZ13">
        <v>1</v>
      </c>
      <c r="BA13">
        <v>1</v>
      </c>
      <c r="BB13">
        <v>1</v>
      </c>
      <c r="BC13">
        <v>1</v>
      </c>
      <c r="BH13">
        <v>0</v>
      </c>
      <c r="BI13" t="s">
        <v>96</v>
      </c>
      <c r="BJ13" t="s">
        <v>1</v>
      </c>
      <c r="BK13" t="s">
        <v>1</v>
      </c>
      <c r="BL13">
        <v>0</v>
      </c>
      <c r="BM13">
        <v>60</v>
      </c>
      <c r="BN13">
        <v>0</v>
      </c>
      <c r="BO13" t="s">
        <v>1</v>
      </c>
      <c r="BP13">
        <v>0</v>
      </c>
      <c r="BQ13">
        <v>0</v>
      </c>
      <c r="BR13" t="s">
        <v>1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 t="s">
        <v>1</v>
      </c>
      <c r="CI13">
        <v>0</v>
      </c>
      <c r="CJ13">
        <v>0</v>
      </c>
      <c r="CK13">
        <v>0</v>
      </c>
      <c r="CL13" t="s">
        <v>1</v>
      </c>
      <c r="CM13">
        <v>0</v>
      </c>
      <c r="CN13" t="s">
        <v>1</v>
      </c>
      <c r="CO13" t="s">
        <v>1</v>
      </c>
      <c r="CP13">
        <v>0</v>
      </c>
      <c r="CQ13">
        <v>0</v>
      </c>
      <c r="CR13" t="s">
        <v>95</v>
      </c>
      <c r="CS13" t="s">
        <v>95</v>
      </c>
      <c r="CT13" t="s">
        <v>1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 t="s">
        <v>1</v>
      </c>
      <c r="DC13" t="s">
        <v>1</v>
      </c>
      <c r="DD13" t="s">
        <v>1</v>
      </c>
      <c r="DE13" t="s">
        <v>1</v>
      </c>
      <c r="DF13" t="s">
        <v>1</v>
      </c>
      <c r="DG13" t="s">
        <v>104</v>
      </c>
      <c r="DH13" t="s">
        <v>1</v>
      </c>
      <c r="DI13" t="s">
        <v>104</v>
      </c>
      <c r="DJ13" t="s">
        <v>1</v>
      </c>
      <c r="DK13" t="s">
        <v>1</v>
      </c>
      <c r="DO13" t="s">
        <v>97</v>
      </c>
      <c r="DQ13">
        <v>60</v>
      </c>
    </row>
    <row r="14" spans="1:121" ht="12.75" customHeight="1" x14ac:dyDescent="0.2">
      <c r="A14">
        <v>20</v>
      </c>
      <c r="B14">
        <v>0</v>
      </c>
      <c r="C14">
        <v>1</v>
      </c>
      <c r="E14" t="s">
        <v>105</v>
      </c>
      <c r="F14" t="s">
        <v>106</v>
      </c>
      <c r="G14" t="s">
        <v>107</v>
      </c>
      <c r="H14" t="s">
        <v>108</v>
      </c>
      <c r="I14">
        <v>1053</v>
      </c>
      <c r="J14">
        <v>0</v>
      </c>
      <c r="O14">
        <f t="shared" si="4"/>
        <v>51639.12</v>
      </c>
      <c r="P14">
        <f t="shared" si="5"/>
        <v>0</v>
      </c>
      <c r="Q14">
        <f t="shared" si="6"/>
        <v>0</v>
      </c>
      <c r="R14">
        <f t="shared" si="7"/>
        <v>0</v>
      </c>
      <c r="S14">
        <f t="shared" si="8"/>
        <v>51639.12</v>
      </c>
      <c r="T14">
        <f t="shared" si="9"/>
        <v>0</v>
      </c>
      <c r="U14">
        <f t="shared" si="10"/>
        <v>3285.36</v>
      </c>
      <c r="V14">
        <f t="shared" si="11"/>
        <v>0</v>
      </c>
      <c r="W14">
        <f t="shared" si="12"/>
        <v>0</v>
      </c>
      <c r="X14">
        <f t="shared" si="13"/>
        <v>33565.43</v>
      </c>
      <c r="Y14">
        <f t="shared" si="14"/>
        <v>20655.650000000001</v>
      </c>
      <c r="AA14">
        <v>0</v>
      </c>
      <c r="AB14">
        <f t="shared" si="15"/>
        <v>49.04</v>
      </c>
      <c r="AC14">
        <f t="shared" si="16"/>
        <v>0</v>
      </c>
      <c r="AD14">
        <f t="shared" si="16"/>
        <v>0</v>
      </c>
      <c r="AE14">
        <f t="shared" si="16"/>
        <v>0</v>
      </c>
      <c r="AF14">
        <f t="shared" si="17"/>
        <v>49.04</v>
      </c>
      <c r="AG14">
        <f t="shared" si="18"/>
        <v>0</v>
      </c>
      <c r="AH14">
        <f t="shared" si="19"/>
        <v>3.12</v>
      </c>
      <c r="AI14">
        <f t="shared" si="20"/>
        <v>0</v>
      </c>
      <c r="AJ14">
        <f t="shared" si="20"/>
        <v>0</v>
      </c>
      <c r="AK14">
        <v>61.3</v>
      </c>
      <c r="AL14">
        <v>0</v>
      </c>
      <c r="AM14">
        <v>0</v>
      </c>
      <c r="AN14">
        <v>0</v>
      </c>
      <c r="AO14">
        <v>61.3</v>
      </c>
      <c r="AP14">
        <v>0</v>
      </c>
      <c r="AQ14">
        <v>3.9</v>
      </c>
      <c r="AR14">
        <v>0</v>
      </c>
      <c r="AS14">
        <v>0</v>
      </c>
      <c r="AT14">
        <v>65</v>
      </c>
      <c r="AU14">
        <v>40</v>
      </c>
      <c r="AV14">
        <v>1</v>
      </c>
      <c r="AW14">
        <v>1</v>
      </c>
      <c r="AX14">
        <v>0</v>
      </c>
      <c r="AY14">
        <v>0</v>
      </c>
      <c r="AZ14">
        <v>1</v>
      </c>
      <c r="BA14">
        <v>1</v>
      </c>
      <c r="BB14">
        <v>1</v>
      </c>
      <c r="BC14">
        <v>1</v>
      </c>
      <c r="BH14">
        <v>0</v>
      </c>
      <c r="BI14" t="s">
        <v>96</v>
      </c>
      <c r="BJ14" t="s">
        <v>1</v>
      </c>
      <c r="BK14" t="s">
        <v>1</v>
      </c>
      <c r="BL14">
        <v>0</v>
      </c>
      <c r="BM14">
        <v>60</v>
      </c>
      <c r="BN14">
        <v>0</v>
      </c>
      <c r="BO14" t="s">
        <v>1</v>
      </c>
      <c r="BP14">
        <v>0</v>
      </c>
      <c r="BQ14">
        <v>0</v>
      </c>
      <c r="BR14" t="s">
        <v>1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 t="s">
        <v>1</v>
      </c>
      <c r="CI14">
        <v>0</v>
      </c>
      <c r="CJ14">
        <v>0</v>
      </c>
      <c r="CK14">
        <v>0</v>
      </c>
      <c r="CL14" t="s">
        <v>1</v>
      </c>
      <c r="CM14">
        <v>0</v>
      </c>
      <c r="CN14" t="s">
        <v>1</v>
      </c>
      <c r="CO14" t="s">
        <v>1</v>
      </c>
      <c r="CP14">
        <v>0</v>
      </c>
      <c r="CQ14">
        <v>0</v>
      </c>
      <c r="CR14" t="s">
        <v>95</v>
      </c>
      <c r="CS14" t="s">
        <v>95</v>
      </c>
      <c r="CT14" t="s">
        <v>1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 t="s">
        <v>1</v>
      </c>
      <c r="DC14" t="s">
        <v>1</v>
      </c>
      <c r="DD14" t="s">
        <v>1</v>
      </c>
      <c r="DE14" t="s">
        <v>1</v>
      </c>
      <c r="DF14" t="s">
        <v>1</v>
      </c>
      <c r="DG14" t="s">
        <v>104</v>
      </c>
      <c r="DH14" t="s">
        <v>1</v>
      </c>
      <c r="DI14" t="s">
        <v>104</v>
      </c>
      <c r="DJ14" t="s">
        <v>1</v>
      </c>
      <c r="DK14" t="s">
        <v>1</v>
      </c>
      <c r="DO14" t="s">
        <v>97</v>
      </c>
      <c r="DQ14">
        <v>60</v>
      </c>
    </row>
    <row r="15" spans="1:121" ht="12.75" customHeight="1" x14ac:dyDescent="0.2">
      <c r="A15">
        <v>20</v>
      </c>
      <c r="B15">
        <v>0</v>
      </c>
      <c r="C15">
        <v>1</v>
      </c>
      <c r="E15" t="s">
        <v>109</v>
      </c>
      <c r="F15" t="s">
        <v>110</v>
      </c>
      <c r="G15" t="s">
        <v>111</v>
      </c>
      <c r="H15" t="s">
        <v>112</v>
      </c>
      <c r="I15">
        <v>1</v>
      </c>
      <c r="J15">
        <v>0</v>
      </c>
      <c r="O15">
        <f t="shared" si="4"/>
        <v>1189.47</v>
      </c>
      <c r="P15">
        <f t="shared" si="5"/>
        <v>0</v>
      </c>
      <c r="Q15">
        <f t="shared" si="6"/>
        <v>0</v>
      </c>
      <c r="R15">
        <f t="shared" si="7"/>
        <v>0</v>
      </c>
      <c r="S15">
        <f t="shared" si="8"/>
        <v>1189.47</v>
      </c>
      <c r="T15">
        <f t="shared" si="9"/>
        <v>0</v>
      </c>
      <c r="U15">
        <f t="shared" si="10"/>
        <v>75.650000000000006</v>
      </c>
      <c r="V15">
        <f t="shared" si="11"/>
        <v>0</v>
      </c>
      <c r="W15">
        <f t="shared" si="12"/>
        <v>0</v>
      </c>
      <c r="X15">
        <f t="shared" si="13"/>
        <v>773.16</v>
      </c>
      <c r="Y15">
        <f t="shared" si="14"/>
        <v>475.79</v>
      </c>
      <c r="AA15">
        <v>0</v>
      </c>
      <c r="AB15">
        <f t="shared" si="15"/>
        <v>1189.472</v>
      </c>
      <c r="AC15">
        <f t="shared" si="16"/>
        <v>0</v>
      </c>
      <c r="AD15">
        <f t="shared" si="16"/>
        <v>0</v>
      </c>
      <c r="AE15">
        <f t="shared" si="16"/>
        <v>0</v>
      </c>
      <c r="AF15">
        <f t="shared" si="17"/>
        <v>1189.472</v>
      </c>
      <c r="AG15">
        <f t="shared" si="18"/>
        <v>0</v>
      </c>
      <c r="AH15">
        <f t="shared" si="19"/>
        <v>75.64800000000001</v>
      </c>
      <c r="AI15">
        <f t="shared" si="20"/>
        <v>0</v>
      </c>
      <c r="AJ15">
        <f t="shared" si="20"/>
        <v>0</v>
      </c>
      <c r="AK15">
        <v>1486.84</v>
      </c>
      <c r="AL15">
        <v>0</v>
      </c>
      <c r="AM15">
        <v>0</v>
      </c>
      <c r="AN15">
        <v>0</v>
      </c>
      <c r="AO15">
        <v>1486.84</v>
      </c>
      <c r="AP15">
        <v>0</v>
      </c>
      <c r="AQ15">
        <v>94.56</v>
      </c>
      <c r="AR15">
        <v>0</v>
      </c>
      <c r="AS15">
        <v>0</v>
      </c>
      <c r="AT15">
        <v>65</v>
      </c>
      <c r="AU15">
        <v>40</v>
      </c>
      <c r="AV15">
        <v>1</v>
      </c>
      <c r="AW15">
        <v>1</v>
      </c>
      <c r="AX15">
        <v>0</v>
      </c>
      <c r="AY15">
        <v>0</v>
      </c>
      <c r="AZ15">
        <v>1</v>
      </c>
      <c r="BA15">
        <v>1</v>
      </c>
      <c r="BB15">
        <v>1</v>
      </c>
      <c r="BC15">
        <v>1</v>
      </c>
      <c r="BH15">
        <v>0</v>
      </c>
      <c r="BI15" t="s">
        <v>96</v>
      </c>
      <c r="BJ15" t="s">
        <v>1</v>
      </c>
      <c r="BK15" t="s">
        <v>1</v>
      </c>
      <c r="BL15">
        <v>0</v>
      </c>
      <c r="BM15">
        <v>60</v>
      </c>
      <c r="BN15">
        <v>0</v>
      </c>
      <c r="BO15" t="s">
        <v>1</v>
      </c>
      <c r="BP15">
        <v>0</v>
      </c>
      <c r="BQ15">
        <v>0</v>
      </c>
      <c r="BR15" t="s">
        <v>1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 t="s">
        <v>1</v>
      </c>
      <c r="CI15">
        <v>0</v>
      </c>
      <c r="CJ15">
        <v>0</v>
      </c>
      <c r="CK15">
        <v>0</v>
      </c>
      <c r="CL15" t="s">
        <v>1</v>
      </c>
      <c r="CM15">
        <v>0</v>
      </c>
      <c r="CN15" t="s">
        <v>1</v>
      </c>
      <c r="CO15" t="s">
        <v>1</v>
      </c>
      <c r="CP15">
        <v>0</v>
      </c>
      <c r="CQ15">
        <v>0</v>
      </c>
      <c r="CR15" t="s">
        <v>95</v>
      </c>
      <c r="CS15" t="s">
        <v>95</v>
      </c>
      <c r="CT15" t="s">
        <v>1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 t="s">
        <v>1</v>
      </c>
      <c r="DC15" t="s">
        <v>1</v>
      </c>
      <c r="DD15" t="s">
        <v>1</v>
      </c>
      <c r="DE15" t="s">
        <v>1</v>
      </c>
      <c r="DF15" t="s">
        <v>1</v>
      </c>
      <c r="DG15" t="s">
        <v>104</v>
      </c>
      <c r="DH15" t="s">
        <v>1</v>
      </c>
      <c r="DI15" t="s">
        <v>104</v>
      </c>
      <c r="DJ15" t="s">
        <v>1</v>
      </c>
      <c r="DK15" t="s">
        <v>1</v>
      </c>
      <c r="DO15" t="s">
        <v>97</v>
      </c>
      <c r="DQ15">
        <v>60</v>
      </c>
    </row>
    <row r="16" spans="1:121" ht="12.75" customHeight="1" x14ac:dyDescent="0.2">
      <c r="A16">
        <v>20</v>
      </c>
      <c r="B16">
        <v>0</v>
      </c>
      <c r="C16">
        <v>1</v>
      </c>
      <c r="E16" t="s">
        <v>113</v>
      </c>
      <c r="F16" t="s">
        <v>114</v>
      </c>
      <c r="G16" t="s">
        <v>115</v>
      </c>
      <c r="H16" t="s">
        <v>112</v>
      </c>
      <c r="I16">
        <v>1</v>
      </c>
      <c r="J16">
        <v>0</v>
      </c>
      <c r="O16">
        <f t="shared" si="4"/>
        <v>1132.6199999999999</v>
      </c>
      <c r="P16">
        <f t="shared" si="5"/>
        <v>0</v>
      </c>
      <c r="Q16">
        <f t="shared" si="6"/>
        <v>0</v>
      </c>
      <c r="R16">
        <f t="shared" si="7"/>
        <v>0</v>
      </c>
      <c r="S16">
        <f t="shared" si="8"/>
        <v>1132.6199999999999</v>
      </c>
      <c r="T16">
        <f t="shared" si="9"/>
        <v>0</v>
      </c>
      <c r="U16">
        <f t="shared" si="10"/>
        <v>72.03</v>
      </c>
      <c r="V16">
        <f t="shared" si="11"/>
        <v>0</v>
      </c>
      <c r="W16">
        <f t="shared" si="12"/>
        <v>0</v>
      </c>
      <c r="X16">
        <f t="shared" si="13"/>
        <v>736.2</v>
      </c>
      <c r="Y16">
        <f t="shared" si="14"/>
        <v>453.05</v>
      </c>
      <c r="AA16">
        <v>0</v>
      </c>
      <c r="AB16">
        <f t="shared" si="15"/>
        <v>1132.616</v>
      </c>
      <c r="AC16">
        <f t="shared" si="16"/>
        <v>0</v>
      </c>
      <c r="AD16">
        <f t="shared" si="16"/>
        <v>0</v>
      </c>
      <c r="AE16">
        <f t="shared" si="16"/>
        <v>0</v>
      </c>
      <c r="AF16">
        <f t="shared" si="17"/>
        <v>1132.616</v>
      </c>
      <c r="AG16">
        <f t="shared" si="18"/>
        <v>0</v>
      </c>
      <c r="AH16">
        <f t="shared" si="19"/>
        <v>72.032000000000011</v>
      </c>
      <c r="AI16">
        <f t="shared" si="20"/>
        <v>0</v>
      </c>
      <c r="AJ16">
        <f t="shared" si="20"/>
        <v>0</v>
      </c>
      <c r="AK16">
        <v>1415.77</v>
      </c>
      <c r="AL16">
        <v>0</v>
      </c>
      <c r="AM16">
        <v>0</v>
      </c>
      <c r="AN16">
        <v>0</v>
      </c>
      <c r="AO16">
        <v>1415.77</v>
      </c>
      <c r="AP16">
        <v>0</v>
      </c>
      <c r="AQ16">
        <v>90.04</v>
      </c>
      <c r="AR16">
        <v>0</v>
      </c>
      <c r="AS16">
        <v>0</v>
      </c>
      <c r="AT16">
        <v>65</v>
      </c>
      <c r="AU16">
        <v>40</v>
      </c>
      <c r="AV16">
        <v>1</v>
      </c>
      <c r="AW16">
        <v>1</v>
      </c>
      <c r="AX16">
        <v>0</v>
      </c>
      <c r="AY16">
        <v>0</v>
      </c>
      <c r="AZ16">
        <v>1</v>
      </c>
      <c r="BA16">
        <v>1</v>
      </c>
      <c r="BB16">
        <v>1</v>
      </c>
      <c r="BC16">
        <v>1</v>
      </c>
      <c r="BH16">
        <v>0</v>
      </c>
      <c r="BI16" t="s">
        <v>96</v>
      </c>
      <c r="BJ16" t="s">
        <v>1</v>
      </c>
      <c r="BK16" t="s">
        <v>1</v>
      </c>
      <c r="BL16">
        <v>0</v>
      </c>
      <c r="BM16">
        <v>60</v>
      </c>
      <c r="BN16">
        <v>0</v>
      </c>
      <c r="BO16" t="s">
        <v>1</v>
      </c>
      <c r="BP16">
        <v>0</v>
      </c>
      <c r="BQ16">
        <v>0</v>
      </c>
      <c r="BR16" t="s">
        <v>1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 t="s">
        <v>1</v>
      </c>
      <c r="CI16">
        <v>0</v>
      </c>
      <c r="CJ16">
        <v>0</v>
      </c>
      <c r="CK16">
        <v>0</v>
      </c>
      <c r="CL16" t="s">
        <v>1</v>
      </c>
      <c r="CM16">
        <v>0</v>
      </c>
      <c r="CN16" t="s">
        <v>1</v>
      </c>
      <c r="CO16" t="s">
        <v>1</v>
      </c>
      <c r="CP16">
        <v>0</v>
      </c>
      <c r="CQ16">
        <v>0</v>
      </c>
      <c r="CR16" t="s">
        <v>95</v>
      </c>
      <c r="CS16" t="s">
        <v>95</v>
      </c>
      <c r="CT16" t="s">
        <v>1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 t="s">
        <v>1</v>
      </c>
      <c r="DC16" t="s">
        <v>1</v>
      </c>
      <c r="DD16" t="s">
        <v>1</v>
      </c>
      <c r="DE16" t="s">
        <v>1</v>
      </c>
      <c r="DF16" t="s">
        <v>1</v>
      </c>
      <c r="DG16" t="s">
        <v>104</v>
      </c>
      <c r="DH16" t="s">
        <v>1</v>
      </c>
      <c r="DI16" t="s">
        <v>104</v>
      </c>
      <c r="DJ16" t="s">
        <v>1</v>
      </c>
      <c r="DK16" t="s">
        <v>1</v>
      </c>
      <c r="DO16" t="s">
        <v>97</v>
      </c>
      <c r="DQ16">
        <v>60</v>
      </c>
    </row>
    <row r="17" spans="1:121" ht="12.75" customHeight="1" x14ac:dyDescent="0.2">
      <c r="A17">
        <v>20</v>
      </c>
      <c r="B17">
        <v>0</v>
      </c>
      <c r="C17">
        <v>1</v>
      </c>
      <c r="E17" t="s">
        <v>116</v>
      </c>
      <c r="F17" t="s">
        <v>117</v>
      </c>
      <c r="G17" t="s">
        <v>118</v>
      </c>
      <c r="H17" t="s">
        <v>112</v>
      </c>
      <c r="I17">
        <v>1</v>
      </c>
      <c r="J17">
        <v>0</v>
      </c>
      <c r="O17">
        <f t="shared" si="4"/>
        <v>1570.14</v>
      </c>
      <c r="P17">
        <f t="shared" si="5"/>
        <v>0</v>
      </c>
      <c r="Q17">
        <f t="shared" si="6"/>
        <v>0</v>
      </c>
      <c r="R17">
        <f t="shared" si="7"/>
        <v>0</v>
      </c>
      <c r="S17">
        <f t="shared" si="8"/>
        <v>1570.14</v>
      </c>
      <c r="T17">
        <f t="shared" si="9"/>
        <v>0</v>
      </c>
      <c r="U17">
        <f t="shared" si="10"/>
        <v>101.87</v>
      </c>
      <c r="V17">
        <f t="shared" si="11"/>
        <v>0</v>
      </c>
      <c r="W17">
        <f t="shared" si="12"/>
        <v>0</v>
      </c>
      <c r="X17">
        <f t="shared" si="13"/>
        <v>1020.59</v>
      </c>
      <c r="Y17">
        <f t="shared" si="14"/>
        <v>628.05999999999995</v>
      </c>
      <c r="AA17">
        <v>0</v>
      </c>
      <c r="AB17">
        <f t="shared" si="15"/>
        <v>1570.1440000000002</v>
      </c>
      <c r="AC17">
        <f t="shared" si="16"/>
        <v>0</v>
      </c>
      <c r="AD17">
        <f t="shared" si="16"/>
        <v>0</v>
      </c>
      <c r="AE17">
        <f t="shared" si="16"/>
        <v>0</v>
      </c>
      <c r="AF17">
        <f t="shared" si="17"/>
        <v>1570.1440000000002</v>
      </c>
      <c r="AG17">
        <f t="shared" si="18"/>
        <v>0</v>
      </c>
      <c r="AH17">
        <f t="shared" si="19"/>
        <v>101.87200000000001</v>
      </c>
      <c r="AI17">
        <f t="shared" si="20"/>
        <v>0</v>
      </c>
      <c r="AJ17">
        <f t="shared" si="20"/>
        <v>0</v>
      </c>
      <c r="AK17">
        <v>1962.68</v>
      </c>
      <c r="AL17">
        <v>0</v>
      </c>
      <c r="AM17">
        <v>0</v>
      </c>
      <c r="AN17">
        <v>0</v>
      </c>
      <c r="AO17">
        <v>1962.68</v>
      </c>
      <c r="AP17">
        <v>0</v>
      </c>
      <c r="AQ17">
        <v>127.34</v>
      </c>
      <c r="AR17">
        <v>0</v>
      </c>
      <c r="AS17">
        <v>0</v>
      </c>
      <c r="AT17">
        <v>65</v>
      </c>
      <c r="AU17">
        <v>40</v>
      </c>
      <c r="AV17">
        <v>1</v>
      </c>
      <c r="AW17">
        <v>1</v>
      </c>
      <c r="AX17">
        <v>0</v>
      </c>
      <c r="AY17">
        <v>0</v>
      </c>
      <c r="AZ17">
        <v>1</v>
      </c>
      <c r="BA17">
        <v>1</v>
      </c>
      <c r="BB17">
        <v>1</v>
      </c>
      <c r="BC17">
        <v>1</v>
      </c>
      <c r="BH17">
        <v>0</v>
      </c>
      <c r="BI17" t="s">
        <v>96</v>
      </c>
      <c r="BJ17" t="s">
        <v>1</v>
      </c>
      <c r="BK17" t="s">
        <v>1</v>
      </c>
      <c r="BL17">
        <v>0</v>
      </c>
      <c r="BM17">
        <v>60</v>
      </c>
      <c r="BN17">
        <v>0</v>
      </c>
      <c r="BO17" t="s">
        <v>1</v>
      </c>
      <c r="BP17">
        <v>0</v>
      </c>
      <c r="BQ17">
        <v>0</v>
      </c>
      <c r="BR17" t="s">
        <v>1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 t="s">
        <v>1</v>
      </c>
      <c r="CI17">
        <v>0</v>
      </c>
      <c r="CJ17">
        <v>0</v>
      </c>
      <c r="CK17">
        <v>0</v>
      </c>
      <c r="CL17" t="s">
        <v>1</v>
      </c>
      <c r="CM17">
        <v>0</v>
      </c>
      <c r="CN17" t="s">
        <v>1</v>
      </c>
      <c r="CO17" t="s">
        <v>1</v>
      </c>
      <c r="CP17">
        <v>0</v>
      </c>
      <c r="CQ17">
        <v>0</v>
      </c>
      <c r="CR17" t="s">
        <v>95</v>
      </c>
      <c r="CS17" t="s">
        <v>95</v>
      </c>
      <c r="CT17" t="s">
        <v>1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 t="s">
        <v>1</v>
      </c>
      <c r="DC17" t="s">
        <v>1</v>
      </c>
      <c r="DD17" t="s">
        <v>1</v>
      </c>
      <c r="DE17" t="s">
        <v>1</v>
      </c>
      <c r="DF17" t="s">
        <v>1</v>
      </c>
      <c r="DG17" t="s">
        <v>104</v>
      </c>
      <c r="DH17" t="s">
        <v>1</v>
      </c>
      <c r="DI17" t="s">
        <v>104</v>
      </c>
      <c r="DJ17" t="s">
        <v>1</v>
      </c>
      <c r="DK17" t="s">
        <v>1</v>
      </c>
      <c r="DO17" t="s">
        <v>97</v>
      </c>
      <c r="DQ17">
        <v>60</v>
      </c>
    </row>
    <row r="18" spans="1:121" ht="12.75" customHeight="1" x14ac:dyDescent="0.2">
      <c r="A18">
        <v>20</v>
      </c>
      <c r="B18">
        <v>0</v>
      </c>
      <c r="C18">
        <v>1</v>
      </c>
      <c r="E18" t="s">
        <v>119</v>
      </c>
      <c r="F18" t="s">
        <v>120</v>
      </c>
      <c r="G18" t="s">
        <v>121</v>
      </c>
      <c r="H18" t="s">
        <v>112</v>
      </c>
      <c r="I18">
        <v>1</v>
      </c>
      <c r="J18">
        <v>0</v>
      </c>
      <c r="O18">
        <f t="shared" si="4"/>
        <v>3037.04</v>
      </c>
      <c r="P18">
        <f t="shared" si="5"/>
        <v>0</v>
      </c>
      <c r="Q18">
        <f t="shared" si="6"/>
        <v>0</v>
      </c>
      <c r="R18">
        <f t="shared" si="7"/>
        <v>0</v>
      </c>
      <c r="S18">
        <f t="shared" si="8"/>
        <v>3037.04</v>
      </c>
      <c r="T18">
        <f t="shared" si="9"/>
        <v>0</v>
      </c>
      <c r="U18">
        <f t="shared" si="10"/>
        <v>193.16</v>
      </c>
      <c r="V18">
        <f t="shared" si="11"/>
        <v>0</v>
      </c>
      <c r="W18">
        <f t="shared" si="12"/>
        <v>0</v>
      </c>
      <c r="X18">
        <f t="shared" si="13"/>
        <v>1974.08</v>
      </c>
      <c r="Y18">
        <f t="shared" si="14"/>
        <v>1214.82</v>
      </c>
      <c r="AA18">
        <v>0</v>
      </c>
      <c r="AB18">
        <f t="shared" si="15"/>
        <v>3037.0400000000004</v>
      </c>
      <c r="AC18">
        <f t="shared" si="16"/>
        <v>0</v>
      </c>
      <c r="AD18">
        <f t="shared" si="16"/>
        <v>0</v>
      </c>
      <c r="AE18">
        <f t="shared" si="16"/>
        <v>0</v>
      </c>
      <c r="AF18">
        <f t="shared" si="17"/>
        <v>3037.0400000000004</v>
      </c>
      <c r="AG18">
        <f t="shared" si="18"/>
        <v>0</v>
      </c>
      <c r="AH18">
        <f t="shared" si="19"/>
        <v>193.16</v>
      </c>
      <c r="AI18">
        <f t="shared" si="20"/>
        <v>0</v>
      </c>
      <c r="AJ18">
        <f t="shared" si="20"/>
        <v>0</v>
      </c>
      <c r="AK18">
        <v>3796.3</v>
      </c>
      <c r="AL18">
        <v>0</v>
      </c>
      <c r="AM18">
        <v>0</v>
      </c>
      <c r="AN18">
        <v>0</v>
      </c>
      <c r="AO18">
        <v>3796.3</v>
      </c>
      <c r="AP18">
        <v>0</v>
      </c>
      <c r="AQ18">
        <v>241.45</v>
      </c>
      <c r="AR18">
        <v>0</v>
      </c>
      <c r="AS18">
        <v>0</v>
      </c>
      <c r="AT18">
        <v>65</v>
      </c>
      <c r="AU18">
        <v>40</v>
      </c>
      <c r="AV18">
        <v>1</v>
      </c>
      <c r="AW18">
        <v>1</v>
      </c>
      <c r="AX18">
        <v>0</v>
      </c>
      <c r="AY18">
        <v>0</v>
      </c>
      <c r="AZ18">
        <v>1</v>
      </c>
      <c r="BA18">
        <v>1</v>
      </c>
      <c r="BB18">
        <v>1</v>
      </c>
      <c r="BC18">
        <v>1</v>
      </c>
      <c r="BH18">
        <v>0</v>
      </c>
      <c r="BI18" t="s">
        <v>96</v>
      </c>
      <c r="BJ18" t="s">
        <v>1</v>
      </c>
      <c r="BK18" t="s">
        <v>1</v>
      </c>
      <c r="BL18">
        <v>0</v>
      </c>
      <c r="BM18">
        <v>60</v>
      </c>
      <c r="BN18">
        <v>0</v>
      </c>
      <c r="BO18" t="s">
        <v>1</v>
      </c>
      <c r="BP18">
        <v>0</v>
      </c>
      <c r="BQ18">
        <v>0</v>
      </c>
      <c r="BR18" t="s">
        <v>1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 t="s">
        <v>1</v>
      </c>
      <c r="CI18">
        <v>0</v>
      </c>
      <c r="CJ18">
        <v>0</v>
      </c>
      <c r="CK18">
        <v>0</v>
      </c>
      <c r="CL18" t="s">
        <v>1</v>
      </c>
      <c r="CM18">
        <v>0</v>
      </c>
      <c r="CN18" t="s">
        <v>1</v>
      </c>
      <c r="CO18" t="s">
        <v>1</v>
      </c>
      <c r="CP18">
        <v>0</v>
      </c>
      <c r="CQ18">
        <v>0</v>
      </c>
      <c r="CR18" t="s">
        <v>95</v>
      </c>
      <c r="CS18" t="s">
        <v>95</v>
      </c>
      <c r="CT18" t="s">
        <v>1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 t="s">
        <v>1</v>
      </c>
      <c r="DC18" t="s">
        <v>1</v>
      </c>
      <c r="DD18" t="s">
        <v>1</v>
      </c>
      <c r="DE18" t="s">
        <v>1</v>
      </c>
      <c r="DF18" t="s">
        <v>1</v>
      </c>
      <c r="DG18" t="s">
        <v>104</v>
      </c>
      <c r="DH18" t="s">
        <v>1</v>
      </c>
      <c r="DI18" t="s">
        <v>104</v>
      </c>
      <c r="DJ18" t="s">
        <v>1</v>
      </c>
      <c r="DK18" t="s">
        <v>1</v>
      </c>
      <c r="DO18" t="s">
        <v>97</v>
      </c>
      <c r="DQ18">
        <v>60</v>
      </c>
    </row>
    <row r="19" spans="1:121" ht="12.75" customHeight="1" x14ac:dyDescent="0.2">
      <c r="A19" s="2">
        <v>51</v>
      </c>
      <c r="B19" s="2">
        <v>1</v>
      </c>
      <c r="C19" s="2">
        <f>C11</f>
        <v>1</v>
      </c>
      <c r="D19" s="2">
        <f>ROW(A11)</f>
        <v>11</v>
      </c>
      <c r="E19" s="2" t="str">
        <f>E11</f>
        <v>на пусконаладочные работы</v>
      </c>
      <c r="F19" s="2"/>
      <c r="G19" s="2"/>
      <c r="H19" s="2"/>
      <c r="I19" s="2"/>
      <c r="J19" s="2"/>
      <c r="K19" s="2"/>
      <c r="L19" s="2"/>
      <c r="M19" s="2"/>
      <c r="N19" s="2"/>
      <c r="O19" s="2">
        <f t="shared" ref="O19:Y19" si="21">AB19</f>
        <v>58630.95</v>
      </c>
      <c r="P19" s="2">
        <f t="shared" si="21"/>
        <v>0</v>
      </c>
      <c r="Q19" s="2">
        <f t="shared" si="21"/>
        <v>0</v>
      </c>
      <c r="R19" s="2">
        <f t="shared" si="21"/>
        <v>0</v>
      </c>
      <c r="S19" s="2">
        <f t="shared" si="21"/>
        <v>58630.95</v>
      </c>
      <c r="T19" s="2">
        <f t="shared" si="21"/>
        <v>0</v>
      </c>
      <c r="U19" s="2">
        <f t="shared" si="21"/>
        <v>3732.05</v>
      </c>
      <c r="V19" s="2">
        <f t="shared" si="21"/>
        <v>0</v>
      </c>
      <c r="W19" s="2">
        <f t="shared" si="21"/>
        <v>0</v>
      </c>
      <c r="X19" s="2">
        <f t="shared" si="21"/>
        <v>38110.120000000003</v>
      </c>
      <c r="Y19" s="2">
        <f t="shared" si="21"/>
        <v>23452.39</v>
      </c>
      <c r="Z19" s="2"/>
      <c r="AA19" s="2"/>
      <c r="AB19" s="2">
        <f>ROUND(SUMIF(AA13:AA18,"=0",O13:O18),2)</f>
        <v>58630.95</v>
      </c>
      <c r="AC19" s="2">
        <f>ROUND(SUMIF(AA13:AA18,"=0",P13:P18),2)</f>
        <v>0</v>
      </c>
      <c r="AD19" s="2">
        <f>ROUND(SUMIF(AA13:AA18,"=0",Q13:Q18),2)</f>
        <v>0</v>
      </c>
      <c r="AE19" s="2">
        <f>ROUND(SUMIF(AA13:AA18,"=0",R13:R18),2)</f>
        <v>0</v>
      </c>
      <c r="AF19" s="2">
        <f>ROUND(SUMIF(AA13:AA18,"=0",S13:S18),2)</f>
        <v>58630.95</v>
      </c>
      <c r="AG19" s="2">
        <f>ROUND(SUMIF(AA13:AA18,"=0",T13:T18),2)</f>
        <v>0</v>
      </c>
      <c r="AH19" s="2">
        <f>ROUND(SUMIF(AA13:AA18,"=0",U13:U18),2)</f>
        <v>3732.05</v>
      </c>
      <c r="AI19" s="2">
        <f>ROUND(SUMIF(AA13:AA18,"=0",V13:V18),2)</f>
        <v>0</v>
      </c>
      <c r="AJ19" s="2">
        <f>ROUND(SUMIF(AA13:AA18,"=0",W13:W18),2)</f>
        <v>0</v>
      </c>
      <c r="AK19" s="2">
        <f>ROUND(SUMIF(AA13:AA18,"=0",X13:X18),2)</f>
        <v>38110.120000000003</v>
      </c>
      <c r="AL19" s="2">
        <f>ROUND(SUMIF(AA13:AA18,"=0",Y13:Y18),2)</f>
        <v>23452.39</v>
      </c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</row>
    <row r="20" spans="1:121" ht="12.75" customHeight="1" x14ac:dyDescent="0.2">
      <c r="A20" s="3">
        <v>50</v>
      </c>
      <c r="B20" s="3">
        <v>1</v>
      </c>
      <c r="C20" s="3">
        <f>C11</f>
        <v>1</v>
      </c>
      <c r="D20" s="3"/>
      <c r="E20" s="3" t="s">
        <v>122</v>
      </c>
      <c r="F20" s="3" t="s">
        <v>123</v>
      </c>
      <c r="G20" s="3">
        <f>O19</f>
        <v>58630.95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</row>
    <row r="21" spans="1:121" ht="12.75" customHeight="1" x14ac:dyDescent="0.2">
      <c r="A21" s="3">
        <v>50</v>
      </c>
      <c r="B21" s="3">
        <v>1</v>
      </c>
      <c r="C21" s="3">
        <f>C11</f>
        <v>1</v>
      </c>
      <c r="D21" s="3"/>
      <c r="E21" s="3" t="s">
        <v>124</v>
      </c>
      <c r="F21" s="3" t="s">
        <v>125</v>
      </c>
      <c r="G21" s="3">
        <f>S19</f>
        <v>58630.95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</row>
    <row r="22" spans="1:121" ht="12.75" customHeight="1" x14ac:dyDescent="0.2">
      <c r="A22" s="3">
        <v>50</v>
      </c>
      <c r="B22" s="3">
        <v>1</v>
      </c>
      <c r="C22" s="3">
        <f>C11</f>
        <v>1</v>
      </c>
      <c r="D22" s="3"/>
      <c r="E22" s="3" t="s">
        <v>126</v>
      </c>
      <c r="F22" s="3" t="s">
        <v>127</v>
      </c>
      <c r="G22" s="3">
        <f>U19</f>
        <v>3732.05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</row>
    <row r="23" spans="1:121" ht="12.75" customHeight="1" x14ac:dyDescent="0.2">
      <c r="A23" s="3">
        <v>50</v>
      </c>
      <c r="B23" s="3">
        <v>1</v>
      </c>
      <c r="C23" s="3">
        <f>C11</f>
        <v>1</v>
      </c>
      <c r="D23" s="3"/>
      <c r="E23" s="3" t="s">
        <v>128</v>
      </c>
      <c r="F23" s="3" t="s">
        <v>129</v>
      </c>
      <c r="G23" s="3">
        <f>X19</f>
        <v>38110.120000000003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</row>
    <row r="24" spans="1:121" ht="12.75" customHeight="1" x14ac:dyDescent="0.2">
      <c r="A24" s="3">
        <v>50</v>
      </c>
      <c r="B24" s="3">
        <v>1</v>
      </c>
      <c r="C24" s="3">
        <f>C11</f>
        <v>1</v>
      </c>
      <c r="D24" s="3"/>
      <c r="E24" s="3" t="s">
        <v>130</v>
      </c>
      <c r="F24" s="3" t="s">
        <v>131</v>
      </c>
      <c r="G24" s="3">
        <f>Y19</f>
        <v>23452.39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</row>
    <row r="25" spans="1:121" ht="12.75" customHeight="1" x14ac:dyDescent="0.2">
      <c r="A25" s="3">
        <v>50</v>
      </c>
      <c r="B25" s="3">
        <v>2</v>
      </c>
      <c r="C25" s="3">
        <f>C11</f>
        <v>1</v>
      </c>
      <c r="D25" s="3"/>
      <c r="E25" s="3" t="s">
        <v>132</v>
      </c>
      <c r="F25" s="3" t="s">
        <v>133</v>
      </c>
      <c r="G25" s="3">
        <f>O19+X19+Y19</f>
        <v>120193.46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</row>
    <row r="26" spans="1:121" ht="12.75" customHeight="1" x14ac:dyDescent="0.2">
      <c r="A26" s="3">
        <v>50</v>
      </c>
      <c r="B26" s="3">
        <v>2</v>
      </c>
      <c r="C26" s="3">
        <f>C11</f>
        <v>1</v>
      </c>
      <c r="D26" s="3"/>
      <c r="E26" s="3" t="s">
        <v>134</v>
      </c>
      <c r="F26" s="3" t="s">
        <v>135</v>
      </c>
      <c r="G26" s="3">
        <f>G25*16.88</f>
        <v>2028865.6048000001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</row>
    <row r="27" spans="1:121" ht="12.75" customHeight="1" x14ac:dyDescent="0.2">
      <c r="A27" s="2">
        <v>51</v>
      </c>
      <c r="B27" s="2">
        <v>0</v>
      </c>
      <c r="C27" s="2">
        <f>C9</f>
        <v>1</v>
      </c>
      <c r="D27" s="2">
        <f>ROW(A9)</f>
        <v>9</v>
      </c>
      <c r="E27" s="2" t="str">
        <f>E9</f>
        <v>____________</v>
      </c>
      <c r="F27" s="2"/>
      <c r="G27" s="2"/>
      <c r="H27" s="2"/>
      <c r="I27" s="2"/>
      <c r="J27" s="2"/>
      <c r="K27" s="2"/>
      <c r="L27" s="2"/>
      <c r="M27" s="2"/>
      <c r="N27" s="2"/>
      <c r="O27" s="2">
        <f t="shared" ref="O27:Y27" si="22">AB27+O19</f>
        <v>58630.95</v>
      </c>
      <c r="P27" s="2">
        <f t="shared" si="22"/>
        <v>0</v>
      </c>
      <c r="Q27" s="2">
        <f t="shared" si="22"/>
        <v>0</v>
      </c>
      <c r="R27" s="2">
        <f t="shared" si="22"/>
        <v>0</v>
      </c>
      <c r="S27" s="2">
        <f t="shared" si="22"/>
        <v>58630.95</v>
      </c>
      <c r="T27" s="2">
        <f t="shared" si="22"/>
        <v>0</v>
      </c>
      <c r="U27" s="2">
        <f t="shared" si="22"/>
        <v>3732.05</v>
      </c>
      <c r="V27" s="2">
        <f t="shared" si="22"/>
        <v>0</v>
      </c>
      <c r="W27" s="2">
        <f t="shared" si="22"/>
        <v>0</v>
      </c>
      <c r="X27" s="2">
        <f t="shared" si="22"/>
        <v>38110.120000000003</v>
      </c>
      <c r="Y27" s="2">
        <f t="shared" si="22"/>
        <v>23452.39</v>
      </c>
      <c r="Z27" s="2"/>
      <c r="AA27" s="2"/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</row>
    <row r="28" spans="1:121" ht="12.75" customHeight="1" x14ac:dyDescent="0.2">
      <c r="A28" s="3">
        <v>50</v>
      </c>
      <c r="B28" s="3">
        <v>2</v>
      </c>
      <c r="C28" s="3">
        <f>C9</f>
        <v>1</v>
      </c>
      <c r="D28" s="3"/>
      <c r="E28" s="3" t="s">
        <v>136</v>
      </c>
      <c r="F28" s="3" t="s">
        <v>137</v>
      </c>
      <c r="G28" s="3">
        <f>G26</f>
        <v>2028865.6048000001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</row>
    <row r="29" spans="1:121" ht="12.75" customHeight="1" x14ac:dyDescent="0.2">
      <c r="A29" t="s">
        <v>138</v>
      </c>
    </row>
  </sheetData>
  <phoneticPr fontId="5" type="noConversion"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Лист3</vt:lpstr>
      <vt:lpstr>Source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6679</cp:lastModifiedBy>
  <cp:lastPrinted>2015-10-01T13:07:57Z</cp:lastPrinted>
  <dcterms:created xsi:type="dcterms:W3CDTF">2014-10-09T05:59:12Z</dcterms:created>
  <dcterms:modified xsi:type="dcterms:W3CDTF">2015-10-14T07:29:36Z</dcterms:modified>
</cp:coreProperties>
</file>